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42"/>
  </bookViews>
  <sheets>
    <sheet name="合计" sheetId="2" r:id="rId1"/>
    <sheet name="温度传感器" sheetId="1" r:id="rId2"/>
    <sheet name="压力传感器" sheetId="3" r:id="rId3"/>
    <sheet name="电磁、涡街、超声、V锥、热式流量计" sheetId="4" r:id="rId4"/>
    <sheet name="静压式液位传感器" sheetId="14" r:id="rId5"/>
    <sheet name="雷达、超声液位传感器" sheetId="15" r:id="rId6"/>
    <sheet name="射频导纳、投入式浮球液位开关" sheetId="16" r:id="rId7"/>
    <sheet name="磁翻板、浮标液位传感器" sheetId="12" r:id="rId8"/>
    <sheet name="电接点压力表" sheetId="6" r:id="rId9"/>
    <sheet name="pH计" sheetId="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<sst xmlns="http://schemas.openxmlformats.org/spreadsheetml/2006/main" count="2350" uniqueCount="841">
  <si>
    <t>BJ项目自控仪表汇总</t>
  </si>
  <si>
    <t>序号</t>
  </si>
  <si>
    <t>仪表类型</t>
  </si>
  <si>
    <t>数量</t>
  </si>
  <si>
    <t>温度传感器</t>
  </si>
  <si>
    <t>压力传感器</t>
  </si>
  <si>
    <t>电磁、涡街、超声、V锥、热式流量计</t>
  </si>
  <si>
    <t>静压式液位传感器</t>
  </si>
  <si>
    <t>雷达、超声液位传感器</t>
  </si>
  <si>
    <t>射频导纳、投入式浮球液位开关</t>
  </si>
  <si>
    <t>磁翻板、浮标液位传感器</t>
  </si>
  <si>
    <t>电接点压力表</t>
  </si>
  <si>
    <t>pH计</t>
  </si>
  <si>
    <t>合计</t>
  </si>
  <si>
    <t>工程名称</t>
  </si>
  <si>
    <t>日期</t>
  </si>
  <si>
    <t>车间</t>
  </si>
  <si>
    <t>区域/位号</t>
  </si>
  <si>
    <t>仪表名称</t>
  </si>
  <si>
    <t>规格要求</t>
  </si>
  <si>
    <t>单位</t>
  </si>
  <si>
    <t>备注</t>
  </si>
  <si>
    <t>介质性质</t>
  </si>
  <si>
    <t>工作环境</t>
  </si>
  <si>
    <t>量程/规格</t>
  </si>
  <si>
    <t>参数要求</t>
  </si>
  <si>
    <t>是否防爆</t>
  </si>
  <si>
    <t>仪表材质</t>
  </si>
  <si>
    <t>配件</t>
  </si>
  <si>
    <t>餐厨垃圾预处理车间</t>
  </si>
  <si>
    <t>01TT01</t>
  </si>
  <si>
    <r>
      <rPr>
        <sz val="10"/>
        <rFont val="宋体"/>
        <charset val="134"/>
      </rPr>
      <t>滤液池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</si>
  <si>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t>PT100温度传感器</t>
  </si>
  <si>
    <r>
      <rPr>
        <sz val="10"/>
        <rFont val="宋体"/>
        <charset val="134"/>
      </rPr>
      <t>介质：餐厨垃圾滤液；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含固率：5-10%；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介质温度：20-60℃；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粒径：浆料颗粒物的粒径≤5mm，纤维长度≤50mm</t>
    </r>
  </si>
  <si>
    <t>安装位置：室内池壁
环境温度：5-40℃</t>
  </si>
  <si>
    <t>量程：0-100℃
精度等级：±0.2%
过程连接：M27*2外螺纹
电气接口：M20x1.5</t>
  </si>
  <si>
    <t>电源：24VDC；
信号：输出4-20mA；
线制：2线制；
防护等级IP65；耐压PN10；
结构形式：带数显、一体式，带隔离变送器；
焊接套管安装：焊接头高度H=60mm，L=600mm，总长660mm</t>
  </si>
  <si>
    <t>否</t>
  </si>
  <si>
    <t>电气外壳:铸铝
测量端：SS304，外径Φ8mm，固定螺纹安装
保护套管：SS304</t>
  </si>
  <si>
    <t>一整套，含焊接套管Φ16*3mm，螺纹M27*2；带密封垫片；</t>
  </si>
  <si>
    <t>套</t>
  </si>
  <si>
    <t>01TT02</t>
  </si>
  <si>
    <r>
      <rPr>
        <sz val="10"/>
        <rFont val="宋体"/>
        <charset val="134"/>
      </rPr>
      <t>除砂罐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</si>
  <si>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r>
      <rPr>
        <sz val="10"/>
        <rFont val="宋体"/>
        <charset val="134"/>
      </rPr>
      <t>介质：餐厨垃圾浆料；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介质温度：20-60℃；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粒径：浆料颗粒物的粒径≤5mm，纤维长度≤50mm</t>
    </r>
  </si>
  <si>
    <t>安装位置：室内罐壁，保温140mm
环境温度：5-50℃</t>
  </si>
  <si>
    <t>电源：24VDC；
信号：输出4-20mA；
线制：2线制；
防护等级IP65；耐压PN10；
结构形式：带数显、一体式，带隔离变送器；
焊接套管安装：焊接头高度H=60mm，L=360mm，总长420mm</t>
  </si>
  <si>
    <t>01TT03</t>
  </si>
  <si>
    <t>换热罐
温度计</t>
  </si>
  <si>
    <r>
      <rPr>
        <sz val="10"/>
        <rFont val="宋体"/>
        <charset val="134"/>
      </rPr>
      <t>介质：餐厨垃圾浆料；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介质温度：20-60℃；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粒径：浆料颗粒物的粒径≤5mm，纤维长度≤20mm</t>
    </r>
  </si>
  <si>
    <t>01TT04</t>
  </si>
  <si>
    <t>热浆罐
温度计</t>
  </si>
  <si>
    <t>01TT05</t>
  </si>
  <si>
    <t>缓存罐
温度计</t>
  </si>
  <si>
    <r>
      <rPr>
        <sz val="10"/>
        <rFont val="宋体"/>
        <charset val="134"/>
      </rPr>
      <t>介质：厨余垃圾浆料；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介质温度：75-90℃；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粒径：浆料颗粒物的粒径≤5mm，纤维长度≤20mm</t>
    </r>
  </si>
  <si>
    <t>01TT06</t>
  </si>
  <si>
    <r>
      <rPr>
        <sz val="10"/>
        <rFont val="宋体"/>
        <charset val="134"/>
      </rPr>
      <t>重液罐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</si>
  <si>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r>
      <rPr>
        <sz val="10"/>
        <rFont val="宋体"/>
        <charset val="134"/>
      </rPr>
      <t>介质：餐厨浆料离心后液相；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含固率：5-10%；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介质温度：5-90℃；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粒径：浆料颗粒物的粒径≤5mm，纤维长度≤10mm</t>
    </r>
  </si>
  <si>
    <t>01TT07</t>
  </si>
  <si>
    <r>
      <rPr>
        <sz val="10"/>
        <rFont val="宋体"/>
        <charset val="134"/>
      </rPr>
      <t>热水罐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</si>
  <si>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r>
      <rPr>
        <sz val="10"/>
        <rFont val="宋体"/>
        <charset val="134"/>
      </rPr>
      <t>介质：中水；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介质温度：5-70℃；</t>
    </r>
  </si>
  <si>
    <t>安装位置：室内罐壁，保温80mm
环境温度：5-50℃</t>
  </si>
  <si>
    <t>量程：0-100℃
精度等级：±0.2%
过程连接：M20*1.5外螺纹
电气接口：M20x1.5</t>
  </si>
  <si>
    <t>电源：24VDC；
信号：输出4-20mA；
线制：2线制；
防护等级IP65；耐压PN10；
结构形式：带数显、一体式，带隔离变送器；
焊接套管安装：焊接头高度H=60mm，L=270mm，总长330mm</t>
  </si>
  <si>
    <t>电气外壳:铸铝
测量端：SS304，外径Φ6mm，固定螺纹安装
保护套管：SS304</t>
  </si>
  <si>
    <t>一整套，含焊接套管Φ12*2mm，螺纹M20*1.5；带密封垫片；</t>
  </si>
  <si>
    <t>01TT08</t>
  </si>
  <si>
    <r>
      <rPr>
        <sz val="10"/>
        <rFont val="宋体"/>
        <charset val="134"/>
      </rPr>
      <t>混合罐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</si>
  <si>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r>
      <rPr>
        <sz val="10"/>
        <rFont val="宋体"/>
        <charset val="134"/>
      </rPr>
      <t>介质：餐厨垃圾浆料；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介质温度：5-50℃；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粒径：浆料颗粒物的粒径≤10mm，纤维长度≤50mm</t>
    </r>
  </si>
  <si>
    <t>01TT10</t>
  </si>
  <si>
    <t>重液降温温度计</t>
  </si>
  <si>
    <r>
      <rPr>
        <sz val="10"/>
        <rFont val="宋体"/>
        <charset val="134"/>
      </rPr>
      <t>介质：餐厨浆料离心后液相；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含固率：5-10%；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介质温度：5-50℃；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粒径：浆料颗粒物的粒径≤5mm，纤维长度≤10mm</t>
    </r>
  </si>
  <si>
    <t>安装位置：室内管道DN125
环境温度：5-40℃</t>
  </si>
  <si>
    <t>电源：24VDC；
信号：输出4-20mA；
线制：2线制；
防护等级IP65；耐压PN10；
结构形式：带数显、一体式，带隔离变送器；
焊接套管安装：焊接头高度H=60mm，L=100mm，总长160mm</t>
  </si>
  <si>
    <t>01TT11A/B/C/D/E/F</t>
  </si>
  <si>
    <t>浆料加热罐温度计</t>
  </si>
  <si>
    <r>
      <rPr>
        <sz val="10"/>
        <rFont val="宋体"/>
        <charset val="134"/>
      </rPr>
      <t>介质：废弃油脂浆料；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介质温度：5-50℃；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粒径：浆料颗粒物的粒径≤10mm，纤维长度≤50mm</t>
    </r>
  </si>
  <si>
    <t>电源：24VDC；
信号：输出4-20mA；
线制：2线制；
防护等级IP65；耐压PN10；
结构形式：带数显、一体式，带隔离变送器；
焊接套管安装：焊接头高度H=60mm，L=300mm，总长360mm</t>
  </si>
  <si>
    <t>21TT01</t>
  </si>
  <si>
    <t>塔水回水温度计</t>
  </si>
  <si>
    <r>
      <rPr>
        <sz val="10"/>
        <rFont val="宋体"/>
        <charset val="134"/>
      </rPr>
      <t>介质：冷却塔水；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介质温度：5-30℃；</t>
    </r>
  </si>
  <si>
    <t>安装位置：室外管道DN500
环境温度：-20-40℃</t>
  </si>
  <si>
    <t>21TT02</t>
  </si>
  <si>
    <t>冷却水箱温度计</t>
  </si>
  <si>
    <t>安装位置：室内罐壁
环境温度：5-40℃</t>
  </si>
  <si>
    <t>21TT03</t>
  </si>
  <si>
    <t>冷水箱温度计</t>
  </si>
  <si>
    <t>安装位置：室内管道DN200
环境温度：5-40℃</t>
  </si>
  <si>
    <t>01TT12</t>
  </si>
  <si>
    <r>
      <rPr>
        <sz val="10"/>
        <rFont val="宋体"/>
        <charset val="134"/>
      </rPr>
      <t>预留浆液池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</si>
  <si>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t>废弃油脂预处理车间</t>
  </si>
  <si>
    <t>02TT01A~
H</t>
  </si>
  <si>
    <t>1#~8#粗选螺旋
温度计</t>
  </si>
  <si>
    <t>介质：废弃油脂浆料
含固率：4-10%
介质温度：0-60℃
PH值：3-5</t>
  </si>
  <si>
    <t>安装位置：室内箱体侧壁，保温50mm
环境温度：5-40℃</t>
  </si>
  <si>
    <t>电源：24VDC
信号：输出4-20mA
线制：2线制
防护等级IP65；耐压PN10；
结构形式：带数显；一体式；带隔离变送器
焊接套管安装：焊接头高度H=60mm，L=900mm，总长960mm</t>
  </si>
  <si>
    <t>安装要求：箱体预留不锈钢套管外径Ø32*3，超出箱体150mm，箱体带50mm保温，要求净插入箱体深度750mm</t>
  </si>
  <si>
    <t>02TT02A/B</t>
  </si>
  <si>
    <t>1#~2#餐厨沉淀器温度计</t>
  </si>
  <si>
    <t>介质：餐厨毛油
含固率：0.5-1%
介质温度：0-60℃
PH值：5-7</t>
  </si>
  <si>
    <t>安装位置：室内罐壁，保温50mm
环境温度：5-40℃</t>
  </si>
  <si>
    <t>电源：24VDC
信号：输出4-20mA
线制：2线制
防护等级IP65；耐压PN10；
结构形式：带数显；一体式；带隔离变送器
焊接套管安装：焊接头高度H=60mm，L=300mm，总长360mm</t>
  </si>
  <si>
    <t>安装要求：罐子预留不锈钢套管外径Ø32*3，超出罐子150mm，罐体带100mm保温，要求净插入箱体深度150mm</t>
  </si>
  <si>
    <t>02TT03A/B</t>
  </si>
  <si>
    <t>1#~2#老火油沉淀器温度计</t>
  </si>
  <si>
    <t>介质：厨余毛油
含固率：0.5-1%
介质温度：0-60℃
PH值：5-7</t>
  </si>
  <si>
    <t>02TT04A~F</t>
  </si>
  <si>
    <t>1#~6#沉淀器温度计</t>
  </si>
  <si>
    <t>介质：地沟油毛油
含固率：0.5-1%
介质温度：0-60℃
PH值：5-7</t>
  </si>
  <si>
    <t>厨余垃圾预处理车间</t>
  </si>
  <si>
    <t>03TT01</t>
  </si>
  <si>
    <t>渗滤液池-温度传感器</t>
  </si>
  <si>
    <t>介质：垃圾渗滤液
pH值：3-6</t>
  </si>
  <si>
    <t>安装位置：室内池底外部横向插入液体测量
环境温度：5-40℃</t>
  </si>
  <si>
    <t>电源：24VDC
信号：输出4-20mA
线制：2线制
防护等级IP65；耐压PN10；
结构形式：带数显；一体式；带隔离变送器
焊接套管安装：焊接头高度，H=60mm，L=660mm，总长720mm</t>
  </si>
  <si>
    <t>渗滤液池-浸入物料式</t>
  </si>
  <si>
    <t>03TT02</t>
  </si>
  <si>
    <t>1#浆料池-温度传感器</t>
  </si>
  <si>
    <t>介质：厨余垃圾浆液
pH值：3-6</t>
  </si>
  <si>
    <t>电源：24VDC
信号：输出4-20mA
线制：2线制
防护等级IP65；耐压PN10；
结构形式：带数显；一体式；带隔离变送器
焊接套管安装：焊接头高度，H=60mm，L=710mm，总长770mm</t>
  </si>
  <si>
    <t>1#浆料池-浸入物料式</t>
  </si>
  <si>
    <t>03TT03</t>
  </si>
  <si>
    <t>渗滤液缓冲池-温度传感器</t>
  </si>
  <si>
    <t>投入式温度传感器</t>
  </si>
  <si>
    <t>安装位置：池顶安装，池内带搅拌，池深2m；室内潮湿、封闭环境；
环境温度：5-40℃</t>
  </si>
  <si>
    <t>量程：0-100℃（实际温度0-50℃）
精度等级：±0.2%
过程连接：法兰DN100，PN10
电气接口：M20x1.5</t>
  </si>
  <si>
    <t>电源：24VDC；
信号：输出4-20mA；
线制：2线制；
防护等级IP65；耐压PN10；
结构形式：测温部件投入池内，固定于爬梯靠池底位置，线缆采用防腐线缆，线缆长度3m，带数显分体式表头，表头采用法兰DN100安装于预留管口位置；</t>
  </si>
  <si>
    <t>防爆等级
ExdIICT6</t>
  </si>
  <si>
    <r>
      <rPr>
        <sz val="10"/>
        <rFont val="宋体"/>
        <charset val="134"/>
      </rPr>
      <t>电气外壳：铸铝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测量端：SS316L
电缆：防腐线缆</t>
    </r>
  </si>
  <si>
    <t>无</t>
  </si>
  <si>
    <t>0-50℃</t>
  </si>
  <si>
    <t>03TT04</t>
  </si>
  <si>
    <t>滤液加热-温度传感器</t>
  </si>
  <si>
    <t>介质：管道内泵送的垃圾渗滤液
pH值：3-6</t>
  </si>
  <si>
    <t>安装位置：室内管道DN80，带保温
环境温度：5-40℃</t>
  </si>
  <si>
    <t>电源：24VDC；
信号：输出4-20mA；
线制：2线制；
防护等级IP65；耐压PN10；
结构形式：带数显、一体式，带隔离变送器；
焊接套管安装：焊接头高度H=60mm，L=45mm，总长105mm</t>
  </si>
  <si>
    <t>垃圾池喷淋加热-管道式-30m³/h</t>
  </si>
  <si>
    <t>粪污预处理车间</t>
  </si>
  <si>
    <t>05TT01</t>
  </si>
  <si>
    <t>调配池温度计</t>
  </si>
  <si>
    <t>介质：粪污浆料；
介质温度：5-40℃</t>
  </si>
  <si>
    <t>安装位置：室内水池侧壁，环境温度：5-40℃</t>
  </si>
  <si>
    <t>厌氧发酵系统</t>
  </si>
  <si>
    <t>07TT01
07TT02</t>
  </si>
  <si>
    <t>1#水解罐温度计
2#水解罐温度计</t>
  </si>
  <si>
    <t>介质：匀浆浆料；
含固率：8-15%；
介质温度：20-60℃；
pH值：3-5</t>
  </si>
  <si>
    <t>安装位置：室外罐壁，
环境温度：-20-40℃</t>
  </si>
  <si>
    <t>量程：0-100℃
精度等级：±0.2%
过程连接：法兰DN50，PN10
电气接口：M20×1.5</t>
  </si>
  <si>
    <t>电源：24VDC；
信号：输出4-20mA；
线制：2线制；
防护等级IP65；耐压PN10；
结构形式：带数显、一体式，带隔离变送器；
焊接套管安装：焊接头高度H=60mm，L=1000mm，总长1060mm</t>
  </si>
  <si>
    <t>07TT03A
07TT03B</t>
  </si>
  <si>
    <t>1#厌氧罐下温度计
1#厌氧罐中温度计</t>
  </si>
  <si>
    <t>介质：厌氧消化液；
含固率：2-5%；
介质温度：20-60℃；
pH值：7-8.5</t>
  </si>
  <si>
    <t>电气接线，1个中温度计按防爆接线，下温度计按非防爆接线</t>
  </si>
  <si>
    <t>07TT04A
07TT04B</t>
  </si>
  <si>
    <t>2#厌氧发酵罐下温度计
2#厌氧发酵罐上温度计</t>
  </si>
  <si>
    <t>电气接线，1个上温度计按防爆接线，下温度计按非防爆接线</t>
  </si>
  <si>
    <t>07TT05A
07TT05B</t>
  </si>
  <si>
    <t>3#厌氧发酵罐下温度计
3#厌氧发酵罐上温度计</t>
  </si>
  <si>
    <t>07TT06A
07TT06B</t>
  </si>
  <si>
    <t>4#厌氧发酵罐下温度计
4#厌氧发酵罐上温度计</t>
  </si>
  <si>
    <t>07TT07A
07TT07B</t>
  </si>
  <si>
    <t>5#厌氧发酵罐下温度计
5#厌氧发酵罐上温度计</t>
  </si>
  <si>
    <t>07TT08A
07TT08B</t>
  </si>
  <si>
    <t>6#厌氧发酵罐下温度计
6#厌氧发酵罐上温度计</t>
  </si>
  <si>
    <t>07TT09A
07TT09B</t>
  </si>
  <si>
    <t>7#厌氧发酵罐下温度计
7#厌氧发酵罐上温度计</t>
  </si>
  <si>
    <t>07TT10A
07TT10B</t>
  </si>
  <si>
    <t>8#厌氧发酵罐下温度计
8#厌氧发酵罐上温度计</t>
  </si>
  <si>
    <t>07TT11A
07TT11B
07TT11C</t>
  </si>
  <si>
    <t>9#厌氧发酵罐下温度计
9#厌氧发酵罐中温度计
9#厌氧发酵罐上温度计</t>
  </si>
  <si>
    <t>电气接线，上温度计和中温度计按防爆接线，下温度计按非防爆接线</t>
  </si>
  <si>
    <t>07TT12
07TT13</t>
  </si>
  <si>
    <t>1#消化液罐温度计
2#消化液罐温度计</t>
  </si>
  <si>
    <t>07TT14A
07TT14B
07TT14C
07TT14E</t>
  </si>
  <si>
    <t>1#厌氧罐消化液换热回水温度计
2/3#厌氧罐消化液换热回水温度计
4/5#厌氧罐消化液换热回水温度计
8/9#厌氧罐消化液换热回水温度计</t>
  </si>
  <si>
    <t>安装位置：室内管道DN100，保温30mm
环境温度：5-40℃</t>
  </si>
  <si>
    <t>量程：0-100℃
精度等级：±0.2%
过程连接：M20*1.5外螺纹
电气接口：M20×1.5</t>
  </si>
  <si>
    <t>电源：24VDC；
信号：输出4-20mA；
线制：2线制；
防护等级IP65；耐压PN10；
结构形式：带数显、一体式，带隔离变送器；
焊接套管安装：焊接头高度H=60mm，L=55mm，总长115mm</t>
  </si>
  <si>
    <t>07TT15A
07TT15B</t>
  </si>
  <si>
    <t>1#水解罐换热回水温度计
2#水解罐换热回水温度计</t>
  </si>
  <si>
    <t>介质：冷却塔循环水/缸套水；
介质温度：20-60℃；</t>
  </si>
  <si>
    <t>安装位置：室内管道DN125，保温30mm
环境温度：5-40℃</t>
  </si>
  <si>
    <t>电源：24VDC；
信号：输出4-20mA；
线制：2线制；
防护等级IP65；耐压PN10；
结构形式：带数显、一体式，带隔离变送器；
焊接套管安装：焊接头高度H=60mm，L=65mm，总长125mm</t>
  </si>
  <si>
    <t>07TT16A
07TT16B</t>
  </si>
  <si>
    <t>6#厌氧罐换热回水温度计
7#厌氧罐换热回水温度计</t>
  </si>
  <si>
    <t>沼渣脱水车间</t>
  </si>
  <si>
    <t>08TT01</t>
  </si>
  <si>
    <t>热水箱温度计</t>
  </si>
  <si>
    <t>介质：再生水；
介质温度：5-50℃；
pH值：7</t>
  </si>
  <si>
    <t>安装位置：室内热水箱外壁，
环境温度：5-40℃</t>
  </si>
  <si>
    <t>量程：0-100℃
精度等级：±0.2%
过程连接：法兰DN50，PN10
电气接口：M20x1.5</t>
  </si>
  <si>
    <t>电源：24VDC；
信号：输出4-20mA；
线制：2线制；
防护等级IP65；耐压PN10；
结构形式：带数显、一体式，带隔离变送器；
焊接套管安装：焊接头高度H=60mm，L=350mm，总长410mm</t>
  </si>
  <si>
    <t>08TT02</t>
  </si>
  <si>
    <t>2#浆料池温度传感器</t>
  </si>
  <si>
    <t>电源：24VDC
信号：输出4-20mA
线制：2线制
防护等级IP65；耐压PN10；
结构形式：带数显；一体式；带隔离变送器
焊接套管安装：焊接头高度，H=60mm，L=650mm，总长710mm</t>
  </si>
  <si>
    <t>2#浆料池-浸入物料式</t>
  </si>
  <si>
    <t>沼气净化系统</t>
  </si>
  <si>
    <t>13TT01</t>
  </si>
  <si>
    <t>沼气出气柜温度</t>
  </si>
  <si>
    <t>介质：生物质沼气；
甲烷浓度：55-65%；
硫化氢浓度：3000ppm，弱酸性；
介质温度：20-60℃；
工作压力：0-50kPa</t>
  </si>
  <si>
    <t>安装位置：室外管道DN500，保温30mm
环境温度：-20-40℃</t>
  </si>
  <si>
    <t>量程：-20～80℃
精度等级：±0.2%
过程连接：M20*1.5外螺纹
电气接口：M20x1.5</t>
  </si>
  <si>
    <t>电源：24VDC；
信号：输出4-20mA；
线制：2线制；
防护等级IP65；耐压PN10；
结构形式：带数显、一体式，带隔离变送器；
焊接套管安装：焊接头高度H=60mm，L=265mm，总长325mm</t>
  </si>
  <si>
    <t>发电车间</t>
  </si>
  <si>
    <t>14TT01A
14TT01B</t>
  </si>
  <si>
    <t>热水供水温度
热水回水温度</t>
  </si>
  <si>
    <t>介质：热水循环水（软化水）；
介质温度：50-90℃；</t>
  </si>
  <si>
    <t>安装位置：室内金属管道DN200
环境温度：5～40℃</t>
  </si>
  <si>
    <t>量程：0～150℃
精度等级：±0.2%
过程连接：M20*1.5外螺纹
电气接口：M20x1.5</t>
  </si>
  <si>
    <t>电源：24VDC；
信号：输出4-20mA；
线制：2线制；
防护等级IP65；耐压PN10；
结构形式：带数显、一体式，带隔离变送器；
焊接套管安装：焊接头高度H=60mm，L=110mm，总长170mm</t>
  </si>
  <si>
    <t>外购，自控仪表</t>
  </si>
  <si>
    <t>14TT10
14TT11</t>
  </si>
  <si>
    <t>尿素储罐温度
尿素中间罐温度</t>
  </si>
  <si>
    <t>介质：32.5%尿素溶液；
介质温度：5～40℃；</t>
  </si>
  <si>
    <t>安装位置：室内尿素储罐/尿素中间罐
环境温度：5～40℃</t>
  </si>
  <si>
    <t>量程：0～100℃
精度等级：±0.2%
过程连接：法兰DN40，PN10
电气接口：M20x1.5</t>
  </si>
  <si>
    <t>电源：24VDC；
信号：输出4-20mA；
线制：2线制；
防护等级IP65；耐压PN10；
结构形式：带数显、一体式，带隔离变送器；
焊接套管安装：焊接头高度H=60mm，L=250mm，总长310mm</t>
  </si>
  <si>
    <t>烟气换热间</t>
  </si>
  <si>
    <t>14TT20A
14TT20B
14TT20C
14TT20D</t>
  </si>
  <si>
    <t>烟气温度</t>
  </si>
  <si>
    <t>热电偶温度传感器</t>
  </si>
  <si>
    <t>介质：高温烟气；
介质温度：5～500℃，检测是否泄漏；</t>
  </si>
  <si>
    <t>总计</t>
  </si>
  <si>
    <r>
      <rPr>
        <sz val="10"/>
        <rFont val="宋体"/>
        <charset val="134"/>
      </rPr>
      <t>备注：
1、</t>
    </r>
    <r>
      <rPr>
        <b/>
        <sz val="10"/>
        <rFont val="宋体"/>
        <charset val="134"/>
      </rPr>
      <t>区域/位号</t>
    </r>
    <r>
      <rPr>
        <sz val="10"/>
        <rFont val="宋体"/>
        <charset val="134"/>
      </rPr>
      <t>-与PID上的仪表位号保持一致，仪表采购时要求厂家在仪表上悬挂仪表位号；
2、</t>
    </r>
    <r>
      <rPr>
        <b/>
        <sz val="10"/>
        <rFont val="宋体"/>
        <charset val="134"/>
      </rPr>
      <t>仪表名称-</t>
    </r>
    <r>
      <rPr>
        <sz val="10"/>
        <rFont val="宋体"/>
        <charset val="134"/>
      </rPr>
      <t>工艺名称。
3、</t>
    </r>
    <r>
      <rPr>
        <b/>
        <sz val="10"/>
        <rFont val="宋体"/>
        <charset val="134"/>
      </rPr>
      <t>仪表类型</t>
    </r>
    <r>
      <rPr>
        <sz val="10"/>
        <rFont val="宋体"/>
        <charset val="134"/>
      </rPr>
      <t>-仪表的种类，比如温压流等。
4、</t>
    </r>
    <r>
      <rPr>
        <b/>
        <sz val="10"/>
        <rFont val="宋体"/>
        <charset val="134"/>
      </rPr>
      <t>介质性质</t>
    </r>
    <r>
      <rPr>
        <sz val="10"/>
        <rFont val="宋体"/>
        <charset val="134"/>
      </rPr>
      <t>-表征介质性质的关键信息，包括介质类型、温度、压力、PH值、磨损性等。
5、</t>
    </r>
    <r>
      <rPr>
        <b/>
        <sz val="10"/>
        <rFont val="宋体"/>
        <charset val="134"/>
      </rPr>
      <t>工作环境</t>
    </r>
    <r>
      <rPr>
        <sz val="10"/>
        <rFont val="宋体"/>
        <charset val="134"/>
      </rPr>
      <t>-室外、室内、温度、腐蚀性环境等。
6、</t>
    </r>
    <r>
      <rPr>
        <b/>
        <sz val="10"/>
        <rFont val="宋体"/>
        <charset val="134"/>
      </rPr>
      <t>规格/量程</t>
    </r>
    <r>
      <rPr>
        <sz val="10"/>
        <rFont val="宋体"/>
        <charset val="134"/>
      </rPr>
      <t>-规格为公称直径，过程连接、电气接口等，如果是法兰连接明确法兰的标准，压力等级等；如果是螺纹连接，明确螺纹的规格，法兰默认采用</t>
    </r>
    <r>
      <rPr>
        <sz val="10"/>
        <color rgb="FFFF0000"/>
        <rFont val="宋体"/>
        <charset val="134"/>
      </rPr>
      <t>HG/T 20592，PL/RF，B系列</t>
    </r>
    <r>
      <rPr>
        <sz val="10"/>
        <rFont val="宋体"/>
        <charset val="134"/>
      </rPr>
      <t>，压力等级按照参数要求来，特殊要求除外；量程为即为量程、精度信息。
7、</t>
    </r>
    <r>
      <rPr>
        <b/>
        <sz val="10"/>
        <rFont val="宋体"/>
        <charset val="134"/>
      </rPr>
      <t>参数要求</t>
    </r>
    <r>
      <rPr>
        <sz val="10"/>
        <rFont val="宋体"/>
        <charset val="134"/>
      </rPr>
      <t>-仪表主要参数描述。
8、</t>
    </r>
    <r>
      <rPr>
        <b/>
        <sz val="10"/>
        <rFont val="宋体"/>
        <charset val="134"/>
      </rPr>
      <t>是否防爆</t>
    </r>
    <r>
      <rPr>
        <sz val="10"/>
        <rFont val="宋体"/>
        <charset val="134"/>
      </rPr>
      <t>-按是否安装在防爆区域内。
9、</t>
    </r>
    <r>
      <rPr>
        <b/>
        <sz val="10"/>
        <rFont val="宋体"/>
        <charset val="134"/>
      </rPr>
      <t>仪表材质</t>
    </r>
    <r>
      <rPr>
        <sz val="10"/>
        <rFont val="宋体"/>
        <charset val="134"/>
      </rPr>
      <t>-包括接液材质、外壳材质、法兰材质等。
10、</t>
    </r>
    <r>
      <rPr>
        <b/>
        <sz val="10"/>
        <rFont val="宋体"/>
        <charset val="134"/>
      </rPr>
      <t>配件</t>
    </r>
    <r>
      <rPr>
        <sz val="10"/>
        <rFont val="宋体"/>
        <charset val="134"/>
      </rPr>
      <t>-包括焊接接头、法兰、螺栓、电箱等。另外，还包括仪表备件。比如PH探头，同种型号的，如果数量少，建议备件1个。如果数量多，备件多个。如果有其他特殊要求，可以在备注中说明。
其他：
1）温度传感器，需注明插入深度。对于安装在管道的温度传感器，默认插入到管中心；对于设备的插入深度请根据实际情况确定。温度传感器默认带套管，在装拆过程中，管道介质不会漏，如果特殊要求，可以注明。
2）对于小管道，要求安装温度传感器的，安装位置通常在管道转弯处，设计三通，传感器探头方向与管道轴线重合。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3）涡街流量计默认带温压补偿，带温压补偿的意思，也就是流量计后端带温度传感器和压力传感器，在积算仪内部，蒸汽流量换算成质量流量时，积算仪会采集实时压力和温度数据，换算会更加准确。如果不带，积算仪可以设置默认压力和默认密度，体积流量换算成质量流量时，按默认参数来换算。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4）流量计默认4线制，输出信号默认4～20mA/RS485，包括电磁流量计、涡街流量计、热式气体质量流量计等。超声波传感器，默认4线制。其余仪表默认2线制。
5）如在填写过程中，发现任何问题，请及时反馈。</t>
    </r>
  </si>
  <si>
    <t>07PT01
07PT02
07PT03
07PT04
07PT05
07PT06
07PT07
07PT08
07PT09</t>
  </si>
  <si>
    <t>1#厌氧罐内压力
2#厌氧罐内压力
3#厌氧罐内压力
4#厌氧罐内压力
5#厌氧罐内压力
6#厌氧罐内压力
7#厌氧罐内压力
8#厌氧罐内压力
9#厌氧罐内压力</t>
  </si>
  <si>
    <t>介质：生物质沼气；
甲烷浓度：55-65%；
硫化氢浓度：3000ppm；
介质温度：20-60℃；
工作压力：≤5kPa</t>
  </si>
  <si>
    <t>安装位置：室外罐顶沼气出口DN600盲板预留取压短管，
环境温度：-20-40℃</t>
  </si>
  <si>
    <t>量程：-5至10kPa
精度等级：±0.2%
过程连接：M20*1.5外螺纹
电气接口：M20×1.5</t>
  </si>
  <si>
    <t>电源：24VDC；
信号：输出4-20mA；
线制：2线制；
防护等级IP65；耐压PN2.5；
结构形式：带数显，一体式</t>
  </si>
  <si>
    <t>电气外壳：铸铝
测量端：SS316L</t>
  </si>
  <si>
    <t>一整套，含焊接螺纹接头/球阀G1/2、螺纹短接头等，材质316L，与现场预留取压管焊接安装；</t>
  </si>
  <si>
    <t>07PT10</t>
  </si>
  <si>
    <t>仪表气压力</t>
  </si>
  <si>
    <t>介质：洁净压缩空气
介质温度：5-60℃
工作压力：≤0.8MPa</t>
  </si>
  <si>
    <t>安装位置：室外金属管道DN40，
环境温度：-20-40℃</t>
  </si>
  <si>
    <t>量程：0-1.6MPa
精度等级：±0.2%
过程连接：M20*1.5外螺纹
电气接口：M20×1.5</t>
  </si>
  <si>
    <t>电源：24VDC；
信号：输出4-20mA；
线制：2线制；
防护等级IP65；耐压PN16；
结构形式：带数显，一体式</t>
  </si>
  <si>
    <t>电气外壳：铸铝
测量端：SS304</t>
  </si>
  <si>
    <t>一整套，含焊接螺纹接头/球阀G1/2、螺纹短接头等，材质304；</t>
  </si>
  <si>
    <t xml:space="preserve">07PT11A
07PT11B
</t>
  </si>
  <si>
    <t>1#水解罐内压力
2#水解罐内压力</t>
  </si>
  <si>
    <t>介质：匀浆罐内臭气，含醇、醚等挥发性有机气体；
介质温度：20-60℃；
工作压力：-0.5-5kPa</t>
  </si>
  <si>
    <t>安装位置：室外金属管道DN200，
环境温度：-20-40℃</t>
  </si>
  <si>
    <t>07PT12A
07PT12B</t>
  </si>
  <si>
    <t>1#消化液罐内压力
2#消化液罐内压力</t>
  </si>
  <si>
    <t>一整套，含焊接螺纹接头/球阀G1/2、螺纹短接头等，材质316L；</t>
  </si>
  <si>
    <t>08PT01A/B/C/D/E</t>
  </si>
  <si>
    <t>压滤机进料管压力变送器</t>
  </si>
  <si>
    <t>介质：厌氧发酵后的消化液，含固率≤5%，最大粒径5mm。
工作压力：0-3MPa
PH：7-8
介质温度：10-50℃</t>
  </si>
  <si>
    <t>安装位置：室内管道
环境温度：5-40℃</t>
  </si>
  <si>
    <t>量程：0-4MPa；
精度等级：±0.2%；
过程连接：法兰DN25，PN40；
电气接口：M20x1.5</t>
  </si>
  <si>
    <t>电源：24VDC；
信号：输出4-20mA；
线制：2线制；
防护等级IP65；耐压PN40；
结构形式：带数显，一体式</t>
  </si>
  <si>
    <t>电气外壳：铸铝
测量端：SS304
法兰：SS304</t>
  </si>
  <si>
    <t>一整套，含焊接螺纹接头/球阀G1、法兰螺纹短接头、螺栓垫片等，材质304；</t>
  </si>
  <si>
    <t>08PT02A/B/C/D/E</t>
  </si>
  <si>
    <t>压榨水进料压力变送器</t>
  </si>
  <si>
    <t>介质：再生水/粪污滤液
工作压力：0-3MPa
介质温度：10-50℃</t>
  </si>
  <si>
    <t>量程：0-4MPa；
精度等级：±0.2%；
过程连接：M20*1.5外螺纹；
电气接口：M20x1.5</t>
  </si>
  <si>
    <t>08PT03</t>
  </si>
  <si>
    <t>冲洗水管压力变送器</t>
  </si>
  <si>
    <t>介质：再生水
工作压力：0-4.5MPa
介质温度：10-50℃</t>
  </si>
  <si>
    <t>量程：0-5MPa；
精度等级：±0.2%；螺纹连接；
过程连接：M20*1.5外螺纹；
电气接口：M20x1.5</t>
  </si>
  <si>
    <t>电源：24VDC；
信号：输出4-20mA；
线制：2线制；
防护等级IP65；耐压PN63；
结构形式：带数显，一体式</t>
  </si>
  <si>
    <t>13PT01A
13PT01B</t>
  </si>
  <si>
    <t>1#干法脱硫进出口压差
2#干法脱硫进出口压差</t>
  </si>
  <si>
    <t>压差传感器</t>
  </si>
  <si>
    <t>安装位置：室外金属管道DN350
环境温度：-20-40℃</t>
  </si>
  <si>
    <t>量程：0至5kPa
精度等级：±0.2%
过程连接：M20*1.5外螺纹
电气接口：M20x1.5</t>
  </si>
  <si>
    <t>防爆等级
EXdIICT6</t>
  </si>
  <si>
    <t>一整套，含2个焊接螺纹接头/配DN20不锈钢SS316L三阀组、取样管10m等,材质304；</t>
  </si>
  <si>
    <t>14PT01</t>
  </si>
  <si>
    <t>沼气压力</t>
  </si>
  <si>
    <t>介质：生物质沼气；
甲烷浓度：55～65%；
硫化氢浓度：200ppm；
介质温度：20～60℃；
工作压力：0～50kPa
相对湿度：60%</t>
  </si>
  <si>
    <t>安装位置：室内金属管道DN400
环境温度：5～40℃</t>
  </si>
  <si>
    <t>量程：0～60kPa
精度等级：±0.2%
过程连接：M20*1.5外螺纹
电气接口：M20x1.5</t>
  </si>
  <si>
    <r>
      <rPr>
        <sz val="10"/>
        <color rgb="FF000000"/>
        <rFont val="宋体"/>
        <charset val="134"/>
      </rPr>
      <t>套</t>
    </r>
  </si>
  <si>
    <t>14PT02</t>
  </si>
  <si>
    <t>热水压力</t>
  </si>
  <si>
    <t>安装位置：室内金属管道DN100
环境温度：5～40℃</t>
  </si>
  <si>
    <t>量程：0～1.6MPa
精度等级：±0.2%
过程连接：M20*1.5外螺纹
电气接口：M20x1.5</t>
  </si>
  <si>
    <t>14PT10</t>
  </si>
  <si>
    <t>压缩空气压力</t>
  </si>
  <si>
    <t>介质：压缩空气</t>
  </si>
  <si>
    <t>安装位置：室内金属管道DN40
环境温度：5-40℃</t>
  </si>
  <si>
    <t>01FT01</t>
  </si>
  <si>
    <r>
      <rPr>
        <sz val="10"/>
        <rFont val="宋体"/>
        <charset val="134"/>
      </rPr>
      <t>回用液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</si>
  <si>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电磁流量计</t>
  </si>
  <si>
    <r>
      <rPr>
        <sz val="10"/>
        <rFont val="宋体"/>
        <charset val="134"/>
      </rPr>
      <t>介质：厨余滤液；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含固率：1-5%；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介质温度：20-60℃；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粒径：浆料颗粒物的粒径≤5mm，纤维长度≤10mm</t>
    </r>
  </si>
  <si>
    <t>安装位置：室内金属管道DN80
环境温度：5-40℃</t>
  </si>
  <si>
    <t>量程：0-50m³/h
精度等级：±0.5%
过程连接：法兰DN80，PN10
电气接口：M20x1.5</t>
  </si>
  <si>
    <t>电源：24VDC；
信号：输出4-20mA，通讯ModbusRTU/RS485；
线制：4线制；
防护等级IP65；耐压PN10；
结构形式：带数显、一体式；
输出：瞬时和累计流量；
流向：正对表头从右至左</t>
  </si>
  <si>
    <r>
      <rPr>
        <sz val="10"/>
        <rFont val="宋体"/>
        <charset val="134"/>
      </rPr>
      <t>外壳：碳钢烤漆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内衬：PTFE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电极：SS316L</t>
    </r>
  </si>
  <si>
    <t>01FT02</t>
  </si>
  <si>
    <r>
      <rPr>
        <sz val="10"/>
        <rFont val="宋体"/>
        <charset val="134"/>
      </rPr>
      <t>喷淋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</si>
  <si>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安装位置：室内金属管道DN125
环境温度：5-40℃</t>
  </si>
  <si>
    <t>量程：0-150m³/h
精度等级：±0.5%
过程连接：法兰DN125，PN10
电气接口：M20x1.5</t>
  </si>
  <si>
    <t>电源：24VDC；
信号：输出4-20mA，通讯ModbusRTU/RS485；
线制：4线制；
防护等级IP65；耐压PN10；
结构形式：带数显、一体式；
输出：瞬时和累计流量；
流向：正对表头从左至右</t>
  </si>
  <si>
    <t>01FT03</t>
  </si>
  <si>
    <r>
      <rPr>
        <sz val="10"/>
        <rFont val="宋体"/>
        <charset val="134"/>
      </rPr>
      <t>固液分离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</si>
  <si>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量程：0-100m³/h
精度等级：±0.5%
过程连接：法兰DN125，PN10
电气接口：M20x1.5</t>
  </si>
  <si>
    <t>电源：24VDC；
信号：输出4-20mA，通讯ModbusRTU/RS485；
线制：4线制；
防护等级IP65；耐压PN10；
结构形式：带数显、分体式、线缆长度7m；
输出：瞬时和累计流量；
流向：正对表头从左至右</t>
  </si>
  <si>
    <t>带分体表头挂管道φ38安装支架</t>
  </si>
  <si>
    <t>01FT04A</t>
  </si>
  <si>
    <r>
      <rPr>
        <sz val="10"/>
        <rFont val="宋体"/>
        <charset val="134"/>
      </rPr>
      <t>换热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</si>
  <si>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01FT05A/B/C/D/E/F</t>
  </si>
  <si>
    <r>
      <rPr>
        <sz val="10"/>
        <rFont val="宋体"/>
        <charset val="134"/>
      </rPr>
      <t>离心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</si>
  <si>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r>
      <rPr>
        <sz val="10"/>
        <rFont val="宋体"/>
        <charset val="134"/>
      </rPr>
      <t>介质：餐厨垃圾浆料；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介质温度：75-90℃；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粒径：浆料颗粒物的粒径≤5mm，纤维长度≤20mm</t>
    </r>
  </si>
  <si>
    <t>安装位置：室内金属管道DN65
环境温度：5-40℃</t>
  </si>
  <si>
    <t>量程：0-25m³/h
精度等级：±0.5%
过程连接：法兰DN65，PN10
电气接口：M20x1.5</t>
  </si>
  <si>
    <t>电源：24VDC；
信号：输出4-20mA，通讯ModbusRTU/RS485；
线制：4线制；
防护等级IP65；耐压PN10；
结构形式：带数显、分体式，3套线缆长度6米，3套线缆长度10米；
输出：瞬时和累计流量；
流向：正对表头从左至右</t>
  </si>
  <si>
    <t>01FT06</t>
  </si>
  <si>
    <t>重液换热
流量计</t>
  </si>
  <si>
    <t>01FT07A</t>
  </si>
  <si>
    <r>
      <rPr>
        <sz val="10"/>
        <rFont val="宋体"/>
        <charset val="134"/>
      </rPr>
      <t>轻液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</si>
  <si>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一体外夹式超声波流量计</t>
  </si>
  <si>
    <r>
      <rPr>
        <sz val="10"/>
        <rFont val="宋体"/>
        <charset val="134"/>
      </rPr>
      <t>介质：餐厨浆料离心提取油脂；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含固率：1-5%；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介质温度：5-90℃；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粒径：浆料颗粒物的粒径≤5mm，纤维长度≤10mm</t>
    </r>
  </si>
  <si>
    <t>量程：0-25m³/h
精度等级：±0.5%
过程连接：外夹DN65管道安装
电气接口：M20x1.5，如果配航空插头需带转接头</t>
  </si>
  <si>
    <t>电气外壳：铸铝
发生体：SS316L
螺栓：SS304</t>
  </si>
  <si>
    <t>01FT07B</t>
  </si>
  <si>
    <t>安装位置：室内金属管道DN50
环境温度：5-40℃</t>
  </si>
  <si>
    <t>量程：0-15m³/h
精度等级：±0.5%
过程连接：外夹DN50管道安装
电气接口：M20x1.5，如果配航空插头需带转接头</t>
  </si>
  <si>
    <t>01FT08</t>
  </si>
  <si>
    <r>
      <rPr>
        <sz val="10"/>
        <rFont val="宋体"/>
        <charset val="134"/>
      </rPr>
      <t>碳源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</si>
  <si>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r>
      <rPr>
        <sz val="10"/>
        <rFont val="宋体"/>
        <charset val="134"/>
      </rPr>
      <t>介质：餐厨浆料离心后液相；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含固率：3-8%；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介质温度：5-90℃；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粒径：浆料颗粒物的粒径≤5mm，纤维长度≤10mm</t>
    </r>
  </si>
  <si>
    <t>01FT09</t>
  </si>
  <si>
    <r>
      <rPr>
        <sz val="10"/>
        <rFont val="宋体"/>
        <charset val="134"/>
      </rPr>
      <t>出浆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</si>
  <si>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介质：餐厨垃圾浆料；
含固率：5-15%；
介质温度：20-50℃；
pH值：3-5；
粒径：浆料颗粒物的粒径≤10mm，纤维长度≤50mm</t>
  </si>
  <si>
    <t>安装位置：室内金属管道DN150
环境温度：5-40℃</t>
  </si>
  <si>
    <t>量程：0-200m³/h
精度等级：±0.5%
过程连接：法兰DN150，PN10
电气接口：M20x1.5</t>
  </si>
  <si>
    <t>01FT10</t>
  </si>
  <si>
    <t>蒸汽流量计</t>
  </si>
  <si>
    <t>涡街流量计</t>
  </si>
  <si>
    <t>介质：饱和蒸汽；
介质压力：1.0Mpa；
介质温度：180℃</t>
  </si>
  <si>
    <t>量程：0-10t/h
精度等级：±1%
过程连接：法兰DN125，PN16
电气接口：M20x1.5</t>
  </si>
  <si>
    <t>电源：24VDC；
信号：输出4-20mA，通讯ModbusRTU/RS485；
线制：4线制；
防护等级IP65；耐压PN16；
结构形式：带数显、自带温压补偿一体式，带TS证书；
输出：瞬时和累计流量；
流向：正对表头从右至左</t>
  </si>
  <si>
    <t>本体材质：SS304
发生体：SS316L</t>
  </si>
  <si>
    <t>01FT11</t>
  </si>
  <si>
    <t>调浆流量计</t>
  </si>
  <si>
    <t>介质：废水站回用中水，沼液，粪便污水；
含固率：1-5%；
介质温度：5-50℃；
pH值：7-8；
粒径：浆料颗粒物的粒径≤10mm，纤维长度≤50mm</t>
  </si>
  <si>
    <t>量程：0-150m³/h
精度等级：±0.5%
过程连接：法兰DN150，PN10
电气接口：M20x1.5</t>
  </si>
  <si>
    <t>电源：24VDC；
信号：输出4-20mA，通讯ModbusRTU/RS485；
线制：4线制；
防护等级IP65；耐压PN10；
结构形式：带数显、分体式、线缆长度5m；
输出：瞬时和累计流量；
流向：正对表头从左至右</t>
  </si>
  <si>
    <t>接种泥</t>
  </si>
  <si>
    <t>01FT12</t>
  </si>
  <si>
    <t>泥浆流量计</t>
  </si>
  <si>
    <t>介质：污泥浆料；
含固率：8-10%；
介质温度：5-50℃；
pH值：7-8；
粒径：平均粒径≤1mm，纤维长度≤30mm，含有少量粒径≤5mm细碎固砂（砂砾等）</t>
  </si>
  <si>
    <t>安装位置：室内金属管道DN200
环境温度：5-40℃</t>
  </si>
  <si>
    <t>量程：0-150m³/h
精度等级：±0.5%
过程连接：法兰DN200，PN10
电气接口：M20x1.5</t>
  </si>
  <si>
    <t>01FT13</t>
  </si>
  <si>
    <t>01FT14</t>
  </si>
  <si>
    <t>重液冲洗
流量计</t>
  </si>
  <si>
    <t>01FT15</t>
  </si>
  <si>
    <t>电源：24VDC；
信号：输出4-20mA，通讯ModbusRTU/RS485；
线制：4线制；
防护等级IP65；耐压PN16；
结构形式：带数显、自带温压补偿一体式，带TS证书；
输出：瞬时和累计流量；
流向：正对表头从左至右</t>
  </si>
  <si>
    <t>废弃油脂浆料加热罐</t>
  </si>
  <si>
    <t>01FT16</t>
  </si>
  <si>
    <r>
      <rPr>
        <sz val="10"/>
        <rFont val="宋体"/>
        <charset val="134"/>
      </rPr>
      <t>中水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</si>
  <si>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介质：中水；
介质温度：常温</t>
  </si>
  <si>
    <t>01FT17</t>
  </si>
  <si>
    <t>溢流开关</t>
  </si>
  <si>
    <t>电子式流量开关</t>
  </si>
  <si>
    <t>介质：中水；
介质温度：60℃</t>
  </si>
  <si>
    <t>量程：0-10m³/h
过程连接：G1/2外螺纹
电气接口：M20x1.5</t>
  </si>
  <si>
    <t>电源：24VDC；
信号：NPN型，输出有源开关信号；
线制：三线制；
防护等级IP65；耐压PN10；
结构形式：不带数显，一体式，不插入管内；
流向：正对表头从左至右</t>
  </si>
  <si>
    <t>本体材质：SS304
探头：SS304</t>
  </si>
  <si>
    <t>带焊接内螺纹接头G1/2</t>
  </si>
  <si>
    <t>01FT18</t>
  </si>
  <si>
    <t>再生水
流量计</t>
  </si>
  <si>
    <t>介质：内部再生水；
介质温度：常温</t>
  </si>
  <si>
    <t>量程：0-30m³/h
精度等级：±0.5%
过程连接：法兰DN65，PN10
电气接口：M20x1.5</t>
  </si>
  <si>
    <t>离心机冲洗和平台冲洗</t>
  </si>
  <si>
    <t>02FT01</t>
  </si>
  <si>
    <t>1#输料泵流量计</t>
  </si>
  <si>
    <t>超声波流量计</t>
  </si>
  <si>
    <t>介质：餐厨毛油
含固率：0.5-1%；
介质温度：30-80℃；</t>
  </si>
  <si>
    <t>安装位置：室内304管道DN80
环境温度：5-40℃</t>
  </si>
  <si>
    <t>量程：0-30t/h
精度等级：±1%
过程连接：法兰DN80，PN10
电气接口：M20×1.5</t>
  </si>
  <si>
    <t>电源：24VDC；
信号：输出4-20mA，通讯ModbusRTU/RS485；
线制：4线制；
防护等级IP65；耐压PN10；
结构形式：带数显、一体式；
输出：瞬时和累计流量；
流向：正对表头从右至左；</t>
  </si>
  <si>
    <t>02FT02</t>
  </si>
  <si>
    <t>2#输料泵流量计</t>
  </si>
  <si>
    <t>介质：地沟油毛油
含固率：0.5-1%；
介质温度：30-80℃；</t>
  </si>
  <si>
    <t>02FT03</t>
  </si>
  <si>
    <t>1#蒸汽流量计</t>
  </si>
  <si>
    <t>安装位置：本体安装在室外，积算显示在室内
环境温度：-20-40℃</t>
  </si>
  <si>
    <t>量程：0-20t/h
精度等级：±1%
过程连接：法兰DN125，PN16
电气接口：M20x1.5</t>
  </si>
  <si>
    <t>电源：24VDC；
信号：输出4-20mA，通讯ModbusRTU/RS485；
线制：4线制；
防护等级IP65；耐压PN16；
结构形式：带数显，自带温压补偿一体式，带积算仪，带TS证书；
输出：瞬时和累计流量；
流向：正对表头从上至下</t>
  </si>
  <si>
    <t>带积算仪放置在室内，带不锈钢仪表箱，仪表箱材质304</t>
  </si>
  <si>
    <t>02FT04</t>
  </si>
  <si>
    <t>中水水表</t>
  </si>
  <si>
    <t>介质：中水；
介质压力：1.0Mpa；
介质温度：常温</t>
  </si>
  <si>
    <t>安装位置：室内
环境温度：5-40℃</t>
  </si>
  <si>
    <t>量程：0-20m³/h
精度等级：±0.5%
过程连接：法兰DN40，PN10
电气接口：M20x1.5</t>
  </si>
  <si>
    <t>03FT01</t>
  </si>
  <si>
    <t>回用液管道流量计</t>
  </si>
  <si>
    <t>介质：管道内泵送的回用废水；
介质温度：常温；
pH值：3-6</t>
  </si>
  <si>
    <t>安装位置：室内管道DN100
环境温度：5-40℃</t>
  </si>
  <si>
    <t>量程：0-70m³/h（实际流量45m³/h）
精度等级：±0.5%
过程连接：法兰DN100，PN10
电气接口：M20x1.5</t>
  </si>
  <si>
    <t>实际0-45m³，重液、粪污液、消化液等综合进料管</t>
  </si>
  <si>
    <t>03FT02</t>
  </si>
  <si>
    <t>渗滤液流量计</t>
  </si>
  <si>
    <t>介质：沟道区内管道内泵送的垃圾渗滤液；
介质温度：常温；
pH值：3-6</t>
  </si>
  <si>
    <t>安装位置：室内管道DN80
环境温度：5-40℃</t>
  </si>
  <si>
    <t>量程：0-50m³/h（实际流量30m³/h）
精度等级：±0.5%
过程连接：法兰DN80，PN10
电气接口：M20x1.5</t>
  </si>
  <si>
    <t>实际0-30m³，渗滤液缓存-潜污泵管道-30方泵</t>
  </si>
  <si>
    <t>03FT03</t>
  </si>
  <si>
    <t>喷淋流量计</t>
  </si>
  <si>
    <t>介质：管道内泵送的垃圾渗滤液；
介质温度：常温；
pH值：3-6</t>
  </si>
  <si>
    <t>量程：0-70m³/h（实际流量50m³/h）
精度等级：±0.5%
过程连接：法兰DN100，PN10
电气接口：M20x1.5</t>
  </si>
  <si>
    <t>渗滤液浆泵-管道-50方变频泵</t>
  </si>
  <si>
    <t>03FT04</t>
  </si>
  <si>
    <t>出浆流量计</t>
  </si>
  <si>
    <t>量程：0-120m³/h（实际流量80m³/h）
精度等级：±0.5%
过程连接：法兰DN125，PN10
电气接口：M20x1.5</t>
  </si>
  <si>
    <t>渗滤液浆泵-管道-80方变频泵</t>
  </si>
  <si>
    <t>05FT01</t>
  </si>
  <si>
    <t>粪污浆料流量计</t>
  </si>
  <si>
    <t>介质：粪污浆料；
含固率：＜5%；
介质温度：0-40℃；
pH值：6-8；
粒径：浆料颗粒物的粒径≤5mm，纤维长度≤10mm</t>
  </si>
  <si>
    <t>安装位置：室内金属管道DN150
环境温度：0-40℃</t>
  </si>
  <si>
    <t>量程：0-180m³/h（实际流量120m³/h）
精度等级：±0.5%
过程连接：法兰DN150，PN10
电气接口：M20x1.5</t>
  </si>
  <si>
    <t>05FT02</t>
  </si>
  <si>
    <t>冲洗水水表</t>
  </si>
  <si>
    <t>远传机械水表</t>
  </si>
  <si>
    <t>介质：再生水；
介质温度：0-40℃；
pH值：6-8；</t>
  </si>
  <si>
    <t>安装位置：室内金属管道DN25
环境温度：0-40℃</t>
  </si>
  <si>
    <t>量程：0.00005-99999m³
精度等级：±0.5%
过程连接：外螺纹G1-1/4"
电气接口：M20x1.5</t>
  </si>
  <si>
    <t>电源：24VDC；
信号：输出4-20mA，通讯ModbusRTU/RS485；
线制：4线制；
防护等级IP67；耐压PN10；
结构形式：带机械数显、一体式；
输出：瞬时和累计流量；</t>
  </si>
  <si>
    <r>
      <rPr>
        <sz val="10"/>
        <rFont val="宋体"/>
        <charset val="134"/>
      </rPr>
      <t>外壳：SS304
与介质接触：SS304</t>
    </r>
  </si>
  <si>
    <t>配进出口活接头，活接一端外螺纹G1"，一端内螺纹G1-1/4''与水表连接</t>
  </si>
  <si>
    <t>仪表厂家代采购</t>
  </si>
  <si>
    <t>07FT01
07FT02
07FT03
07FT04
07FT05
07FT06
07FT07
07FT08</t>
  </si>
  <si>
    <t>2#厌氧罐浆料进料流量计
3#厌氧罐浆料进料流量计
4#厌氧罐浆料进料流量计
5#厌氧罐浆料进料流量计
6#厌氧罐浆料进料流量计
7#厌氧罐浆料进料流量计
8#厌氧罐浆料进料流量计
9#厌氧罐浆料进料流量计</t>
  </si>
  <si>
    <t>介质：匀浆浆料；
含固率：8-15%；
介质温度：20-60℃；
pH值：3-5；
粒径：浆料颗粒物的粒径≤5mm，纤维长度≤10mm。</t>
  </si>
  <si>
    <t>安装位置：室内金属管道DN100，
环境温度：5-40℃</t>
  </si>
  <si>
    <t>量程：0-45m³/h（实际流量30m³/h）
精度等级：±0.5%
过程连接：法兰DN100，PN10
电气接口：M20×1.5</t>
  </si>
  <si>
    <t>电源：24VDC；
信号：输出4-20mA，通讯ModbusRTU/RS485；
线制：4线制；
防护等级IP66；耐压PN10；
结构形式：带数显、一体式；
输出：瞬时和累计流量；
流向：2#/4#/7#/9#正对表头从左至右；3#/5#/6#/8#正对表头从右至左；</t>
  </si>
  <si>
    <t>外壳：碳钢烤漆
内衬：PTFE
电极：HC</t>
  </si>
  <si>
    <t>07FT09</t>
  </si>
  <si>
    <t>3#厌氧罐粪污进料流量计</t>
  </si>
  <si>
    <t>介质：粪污浆料；
含固率：2-5%；
介质温度：20-60℃；
pH值：3-8；
粒径：浆料颗粒物的粒≤5mm，纤维长度10mm。</t>
  </si>
  <si>
    <t>安装位置：室内金属管道DN150，
环境温度：5-40℃</t>
  </si>
  <si>
    <t>量程：0-150m³/h（实际流量100m³/h）
精度等级：±0.5%
过程连接：法兰DN150，PN10
电气接口：M20×1.5</t>
  </si>
  <si>
    <t>电源：24VDC；
信号：输出4-20mA，通讯ModbusRTU/RS485；
线制：4线制；
防护等级IP66；耐压PN10；
结构形式：带数显、一体式；
输出：瞬时和累计流量；
流向：正对表头从右至左；</t>
  </si>
  <si>
    <t>外壳：碳钢烤漆
内衬：PTFE
电极：SS316L</t>
  </si>
  <si>
    <t>07FT10
07FT11</t>
  </si>
  <si>
    <t>4#厌氧罐减量化浓液进料流量计
5#厌氧罐减量化浓液进料流量计</t>
  </si>
  <si>
    <t>介质：芬顿出水/减量化浓水；
含固率：0.1%-1%；
介质温度：20-60℃；
pH值：4-9。</t>
  </si>
  <si>
    <t>安装位置：室内PE管道dn75，
环境温度：5-40℃</t>
  </si>
  <si>
    <t>量程：0-20m³/h（实际流量12m³/h）
精度等级：±0.5%
过程连接：法兰DN65，PN10
电气接口：M20×1.5</t>
  </si>
  <si>
    <t>电源：24VDC；
信号：输出4-20mA，通讯ModbusRTU/RS485；
线制：4线制；
防护等级IP66；耐压PN10；
结构形式：带数显、一体式；
输出：瞬时和累计流量；
流向：4#正对表头从左至右；5#正对表头从右至左；</t>
  </si>
  <si>
    <t>07FT12</t>
  </si>
  <si>
    <t>9#厌氧罐HPRO浓液进料流量计</t>
  </si>
  <si>
    <t>介质：HPRO浓液；
含固率：0.1%-1%；
介质温度：20-60℃；
pH值：7-9。</t>
  </si>
  <si>
    <t>安装位置：室内PE管道dn140，
环境温度：5-40℃</t>
  </si>
  <si>
    <t>量程：0-90m³/h（实际流量60m³/h）
精度等级：±0.5%
过程连接：法兰DN125，PN10
电气接口：M20×1.5</t>
  </si>
  <si>
    <t>电源：24VDC；
信号：输出4-20mA，通讯ModbusRTU/RS485；
线制：4线制；
防护等级IP66；耐压PN10；
结构形式：带数显、一体式；
输出：瞬时和累计流量；
流向：正对表头从左至右</t>
  </si>
  <si>
    <t>07FT13
07FT14</t>
  </si>
  <si>
    <t>6#厌氧罐污泥进料流量计
7#厌氧罐污泥进料流量计</t>
  </si>
  <si>
    <t>介质：稀释污泥；
含固率：5-15%；
介质温度：20-60℃；
pH值：3-5；
粒径：浆料颗粒物的粒径≤5mm，纤维长度≤10mm。</t>
  </si>
  <si>
    <t>安装位置：室内金属管道DN200，
环境温度：5-40℃</t>
  </si>
  <si>
    <t>量程：0-150m³/h（实际流量100m³/h）
精度等级：±0.5%
过程连接：法兰DN200，PN10
电气接口：M20×1.5</t>
  </si>
  <si>
    <t>电源：24VDC；
信号：输出4-20mA，通讯ModbusRTU/RS485；
线制：4线制；
防护等级IP66；耐压PN10；
结构形式：带数显、一体式；
输出：瞬时和累计流量；
流向：7#正对表头从左至右；6#正对表头从右至左；</t>
  </si>
  <si>
    <t xml:space="preserve">07FT15
</t>
  </si>
  <si>
    <t>1#水解罐进沼液流量计</t>
  </si>
  <si>
    <t>介质：沼液；
含固率：0.2-1.5%；
介质温度：20-60℃；
pH值：6-9。</t>
  </si>
  <si>
    <t>安装位置：室内PE管道dn110，
环境温度：5-40℃</t>
  </si>
  <si>
    <t>量程：0-80m³/h（实际流量50m³/h）
精度等级：±0.5%
过程连接：法兰DN100，PN10
电气接口：M20×1.5</t>
  </si>
  <si>
    <t>07FT16
07FT17</t>
  </si>
  <si>
    <t>1#生化进水流量计
2#生化进水流量计</t>
  </si>
  <si>
    <t>量程：0-80m³/h（实际流量50m³/h）
精度等级：±0.5%
过程连接：法兰DN125，PN10
电气接口：M20×1.5</t>
  </si>
  <si>
    <t>07FT18
07FT19</t>
  </si>
  <si>
    <t>2#A池进重液流量计
3#A池进重液流量计</t>
  </si>
  <si>
    <t>介质：重液；
含固率：3-10%；
介质温度：20-60℃；
pH值：3-7；
粒径：浆料颗粒物的粒径≤5mm，纤维长度≤10mm。</t>
  </si>
  <si>
    <t>安装位置：室内金属管道DN65，
环境温度：5-40℃</t>
  </si>
  <si>
    <t>量程：0-20m³/h（实际流量15m³/h）
精度等级：±0.5%
过程连接：法兰DN65，PN10
电气接口：M20×1.5</t>
  </si>
  <si>
    <t>电源：24VDC；
信号：输出4-20mA，通讯ModbusRTU/RS485；
线制：4线制；
防护等级IP66；耐压PN10；
结构形式：带数显、一体式；
输出：瞬时和累计流量；
流向：07FT18正对表头从右至左；07FT19正对表头从左至右；</t>
  </si>
  <si>
    <t>07FT20
07FT21
07FT22
07FT23
07FT24
07FT25
07FT26
07FT27</t>
  </si>
  <si>
    <t>2#厌氧罐沼气流量计
3#厌氧罐沼气流量计
4#厌氧罐沼气流量计
5#厌氧罐沼气流量计
6#厌氧罐沼气流量计
7#厌氧罐沼气流量计
8#厌氧罐沼气流量计
9#厌氧罐沼气流量计</t>
  </si>
  <si>
    <t>介质：生物质沼气；
甲烷浓度：50-70%；
硫化氢浓度：3000ppm；
介质温度：20-60℃；
工作压力：0-5kPa
相对湿度：100%</t>
  </si>
  <si>
    <t>安装位置：室外金属管道DN200
环境温度：-20-40℃</t>
  </si>
  <si>
    <t>量程：0-1000Nm3/h
精度等级：±1.5%
过程连接：DN200实心松套法兰连接，PN10
电气接口：M20x1.5</t>
  </si>
  <si>
    <t>电源：24VDC；
信号：输出4-20mA，通讯Hart；
线制：4线制；
防护等级IP65；耐压PN10；
结构形式：带数显、一体式；
输出：瞬时和累计流量（体积流量）；
流向：07FT20-23流向：正对表头从左至右
07FT24-27流向：正对表头从右至左</t>
  </si>
  <si>
    <t>外壳：铝，带防腐涂层
接触部件：SS316L
法兰：304及以上材质</t>
  </si>
  <si>
    <t>07FT28</t>
  </si>
  <si>
    <t>2#厌氧罐二级厌氧进料流量计</t>
  </si>
  <si>
    <t>介质：消化液；
含固率：2-5%；
介质温度：20-60℃；
pH值：6.8-8.0；
粒径：浆料颗粒物的粒径≤5mm，纤维长度≤10mm。</t>
  </si>
  <si>
    <t>07FT29</t>
  </si>
  <si>
    <t>清洗剂流量计</t>
  </si>
  <si>
    <t>介质：主要30%浓度盐酸，会加碱液中和，也会成碱性；
含固率：＜10%；
介质温度：5-60℃；
pH值：0-14；
粒径：浆料颗粒物的粒径≤5mm，纤维长度≤10mm。</t>
  </si>
  <si>
    <t>安装位置：室外PE管道dn75，
环境温度：-20-40℃</t>
  </si>
  <si>
    <t>量程：0-20m³/h（实际流量10m³/h）
精度等级：±0.5%
过程连接：法兰DN65，PN10
电气接口：M20×1.5</t>
  </si>
  <si>
    <t>07FT30</t>
  </si>
  <si>
    <t>3#厌氧罐生物柴油废水进料流量计</t>
  </si>
  <si>
    <t>介质：生物柴油废水（含油）；
含固率：＜1%；
介质温度：5-60℃；
pH值：7-8；</t>
  </si>
  <si>
    <t>安装位置：室外金属管道DN100，
环境温度：-20-40℃</t>
  </si>
  <si>
    <t>量程：0-60m³/h（实际流量40m³/h）
精度等级：±0.5%
过程连接：法兰DN100，PN10
电气接口：M20×1.5</t>
  </si>
  <si>
    <t>08FT01A/B/C/D</t>
  </si>
  <si>
    <t>铁盐投加流量计</t>
  </si>
  <si>
    <t>介质：三氯化铁；
介质温度：10-50℃；
pH值：3-5</t>
  </si>
  <si>
    <t>安装位置：室内PE管道DN25
环境温度：5-40℃</t>
  </si>
  <si>
    <r>
      <rPr>
        <sz val="10"/>
        <rFont val="宋体"/>
        <charset val="134"/>
      </rPr>
      <t>量程：0-7m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
精度等级：±0.5%
过程连接：法兰DN25，PN10
电气接口：M20x1.5</t>
    </r>
  </si>
  <si>
    <t>08FT02A/B</t>
  </si>
  <si>
    <t>有机调理剂投加流量计</t>
  </si>
  <si>
    <t>椭圆齿轮流量计</t>
  </si>
  <si>
    <t>介质：有机调理剂；
介质温度：10-50℃；
pH值：3-7
25摄氏度粘度3100厘泊</t>
  </si>
  <si>
    <t>安装位置：室内管道DN40
环境温度：5-40℃</t>
  </si>
  <si>
    <r>
      <rPr>
        <sz val="10"/>
        <rFont val="宋体"/>
        <charset val="134"/>
      </rPr>
      <t>量程：0-4m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
精度等级：±1%
过程连接：法兰DN40，PN10
电气接口：M20x1.5</t>
    </r>
  </si>
  <si>
    <t>08FT03A/B/C/D/E</t>
  </si>
  <si>
    <t>PAM投加流量计</t>
  </si>
  <si>
    <t>介质：PAM；
介质温度：20-40℃；
有一定粘稠度</t>
  </si>
  <si>
    <t>安装位置：室内管道DN50
环境温度：5-40℃</t>
  </si>
  <si>
    <r>
      <rPr>
        <sz val="10"/>
        <rFont val="宋体"/>
        <charset val="134"/>
      </rPr>
      <t>量程：0-15m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
精度等级：±0.5%
过程连接：法兰DN50，PN10
电气接口：M20x1.5</t>
    </r>
  </si>
  <si>
    <t>08FT04A/B/C/D/E</t>
  </si>
  <si>
    <t>消化液进料流量计</t>
  </si>
  <si>
    <t>介质：厌氧发酵后的消化液
含固率：2%-4%
PH值：7-8
介质温度：10-40℃</t>
  </si>
  <si>
    <t>安装位置：室内管道DN150
环境温度：5-40℃</t>
  </si>
  <si>
    <r>
      <rPr>
        <sz val="10"/>
        <rFont val="宋体"/>
        <charset val="134"/>
      </rPr>
      <t>量程：0-150m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
精度等级：±0.5%
过程连接：法兰DN150，PN10
电气接口：M20x1.5</t>
    </r>
  </si>
  <si>
    <t>电源：24VDC；
信号：输出4-20mA，通讯ModbusRTU/RS485；
线制：4线制；
防护等级IP65；耐压PN25；
结构形式：带数显、一体式；
输出：瞬时和累计流量；
流向：正对表头从右至左</t>
  </si>
  <si>
    <t>08FT05</t>
  </si>
  <si>
    <t>沼液外排流量计</t>
  </si>
  <si>
    <t>介质：消化液经高压隔膜压滤机压榨后的沼液
含固率：≤1%
pH值：6.5-8.5</t>
  </si>
  <si>
    <r>
      <rPr>
        <sz val="10"/>
        <rFont val="宋体"/>
        <charset val="134"/>
      </rPr>
      <t>量程：0-400m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
精度等级：±0.5%
过程连接：法兰DN200，PN10
电气接口：M20x1.5</t>
    </r>
  </si>
  <si>
    <t>08FT06</t>
  </si>
  <si>
    <t>沼液回用流量计</t>
  </si>
  <si>
    <r>
      <rPr>
        <sz val="10"/>
        <rFont val="宋体"/>
        <charset val="134"/>
      </rPr>
      <t>量程：0-160m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
精度等级：±0.5%
过程连接：法兰DN150，PN10
电气接口：M20x1.5</t>
    </r>
  </si>
  <si>
    <t>08FT07</t>
  </si>
  <si>
    <t>粪污滤液回用流量计</t>
  </si>
  <si>
    <t>介质：粪污滤液；
含固率：≤1%；
介质温度：10-50℃；
pH值：7-8</t>
  </si>
  <si>
    <t>量程：0-70m3/h
精度等级：±0.5%
过程连接：法兰DN100，PN10
电气接口：M20x1.5</t>
  </si>
  <si>
    <t>08FT08</t>
  </si>
  <si>
    <t>再生水进水流量计</t>
  </si>
  <si>
    <t>介质：再生水
介质温度：10-50℃</t>
  </si>
  <si>
    <r>
      <rPr>
        <sz val="10"/>
        <rFont val="宋体"/>
        <charset val="134"/>
      </rPr>
      <t>量程：0-60m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
精度等级：±0.5%
过程连接：法兰DN100，PN10
电气接口：M20x1.5</t>
    </r>
  </si>
  <si>
    <t>13FT01A
13FT01B</t>
  </si>
  <si>
    <t>生物脱硫进气流量计</t>
  </si>
  <si>
    <t>V锥流量传感器</t>
  </si>
  <si>
    <t>介质：生物质沼气；
甲烷浓度：50-70%；
硫化氢浓度：3000ppm，弱酸性；
介质温度：30℃；
介质压力：2kPa左右
相对湿度：100%
沼气成分例如：CH4：59.5%，CO2：39.8%，O2：0%，H2S：3000ppm</t>
  </si>
  <si>
    <t>量程：0-3000Nm³/h
精度等级：0.5级
过程连接：DN350法兰连接，PN10
电气接口：M20x1.5</t>
  </si>
  <si>
    <t>电源：24VDC；
信号：输出4-20mA，通讯ModbusRTU/RS485；
压差传感器品牌：横河；
线制：4线制；
防护等级IP65；耐压PN10；
结构形式：带数显、一体式；
输出：瞬时和累计流量；
流向：13FT01A流向：正对表头从左至右
13FT01B流向：正对表头从右至左</t>
  </si>
  <si>
    <t>V椎体：SS304
管道：SS304
法兰：SS304
连接件：SS304</t>
  </si>
  <si>
    <t>引压管、取压阀、三阀组等，带积算仪和壁挂式防爆仪表箱（EXdIICT4，防护等级IP65，常规材质，螺栓附件SS304）
电缆由甲方提供</t>
  </si>
  <si>
    <t>14FT01</t>
  </si>
  <si>
    <t>沼气流量</t>
  </si>
  <si>
    <t>热式气体质量流量计</t>
  </si>
  <si>
    <t>量程：0～5000Nm3/h
精度等级：±1.5%
过程连接：G3/4”螺纹连接
电气接口：M20×1.5</t>
  </si>
  <si>
    <t>电源：24VDC；
信号：输出4-20mA，通讯ModbusRTU/RS485；
线制：4线制；
防护等级IP66；耐压PN10；
结构形式：带数显、一体式；
安装方式：插入式安装，管道DN400
输出：瞬时和累计流量；
流向：正对表头从左至右</t>
  </si>
  <si>
    <t>外壳：铸铝
接触部件：SS316L</t>
  </si>
  <si>
    <t>一整套，含焊接接头、G3/4”球阀等安装配件，材质SS304</t>
  </si>
  <si>
    <t>外购，自控仪表
输出流量和温度</t>
  </si>
  <si>
    <t>01LT01</t>
  </si>
  <si>
    <r>
      <rPr>
        <sz val="10"/>
        <rFont val="宋体"/>
        <charset val="134"/>
      </rPr>
      <t>滤液池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</si>
  <si>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t>静压式液位计</t>
  </si>
  <si>
    <r>
      <rPr>
        <sz val="10"/>
        <rFont val="宋体"/>
        <charset val="134"/>
      </rPr>
      <t>安装位置：室内池壁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</si>
  <si>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量程：0-5m
精度等级：±0.2%
过程连接：法兰DN50，PN10
电气接口：M20x1.5</t>
  </si>
  <si>
    <t>电源：24VDC；
信号：输出4-20mA；
线制：2线制；
防护等级IP65；耐压PN10；
结构形式：带数显，一体式</t>
  </si>
  <si>
    <r>
      <rPr>
        <sz val="10"/>
        <rFont val="宋体"/>
        <charset val="134"/>
      </rPr>
      <t>外壳：铸铝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测量端：SS316L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法兰：SS304</t>
    </r>
  </si>
  <si>
    <t>01LT02</t>
  </si>
  <si>
    <r>
      <rPr>
        <sz val="10"/>
        <rFont val="宋体"/>
        <charset val="134"/>
      </rPr>
      <t>除砂罐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</si>
  <si>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r>
      <rPr>
        <sz val="10"/>
        <rFont val="宋体"/>
        <charset val="134"/>
      </rPr>
      <t>安装位置：室内罐壁，保温140mm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</si>
  <si>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01LT03</t>
  </si>
  <si>
    <t>换热罐
液位计</t>
  </si>
  <si>
    <r>
      <rPr>
        <sz val="10"/>
        <rFont val="宋体"/>
        <charset val="134"/>
      </rPr>
      <t>介质：厨余垃圾浆料；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介质温度：20-60℃；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粒径：浆料颗粒物的粒径≤5mm，纤维长度≤20mm</t>
    </r>
  </si>
  <si>
    <t>01LT04</t>
  </si>
  <si>
    <t>热浆罐
液位计</t>
  </si>
  <si>
    <t>01LT05</t>
  </si>
  <si>
    <t>缓存罐
液位计</t>
  </si>
  <si>
    <t>01LT06</t>
  </si>
  <si>
    <r>
      <rPr>
        <sz val="10"/>
        <rFont val="宋体"/>
        <charset val="134"/>
      </rPr>
      <t>重液罐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</si>
  <si>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r>
      <rPr>
        <sz val="10"/>
        <rFont val="宋体"/>
        <charset val="134"/>
      </rPr>
      <t>安装位置：室内罐壁，保温140mm，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</si>
  <si>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01LT07A</t>
  </si>
  <si>
    <t>餐厨轻液
液位计</t>
  </si>
  <si>
    <r>
      <rPr>
        <sz val="10"/>
        <rFont val="宋体"/>
        <charset val="134"/>
      </rPr>
      <t>介质：厨余浆料离心提取油脂；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含固率：1-5%；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介质温度：5-90℃；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粒径：浆料颗粒物的粒径≤5mm，纤维长度≤10mm</t>
    </r>
  </si>
  <si>
    <r>
      <rPr>
        <sz val="10"/>
        <rFont val="宋体"/>
        <charset val="134"/>
      </rPr>
      <t>安装位置：室内罐壁，保温80mm，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</si>
  <si>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量程：0-3m
精度等级：±0.2%
过程连接：法兰DN50，PN10
电气接口：M20x1.5</t>
  </si>
  <si>
    <t>01LT07B</t>
  </si>
  <si>
    <t>废弃油脂
液位计</t>
  </si>
  <si>
    <t>01LT08</t>
  </si>
  <si>
    <r>
      <rPr>
        <sz val="10"/>
        <rFont val="宋体"/>
        <charset val="134"/>
      </rPr>
      <t>混合罐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</si>
  <si>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t>01LT09</t>
  </si>
  <si>
    <r>
      <rPr>
        <sz val="10"/>
        <rFont val="宋体"/>
        <charset val="134"/>
      </rPr>
      <t>热水罐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</si>
  <si>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r>
      <rPr>
        <sz val="10"/>
        <rFont val="宋体"/>
        <charset val="134"/>
      </rPr>
      <t>安装位置：室内罐壁，保温80mm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</si>
  <si>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01LT11A</t>
  </si>
  <si>
    <r>
      <rPr>
        <sz val="10"/>
        <rFont val="宋体"/>
        <charset val="134"/>
      </rPr>
      <t>除杂制浆机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</si>
  <si>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r>
      <rPr>
        <sz val="10"/>
        <rFont val="宋体"/>
        <charset val="134"/>
      </rPr>
      <t>安装位置：室内罐壁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</si>
  <si>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量程：0-3m
精度等级：±0.2%
过程连接：法兰DN80，PN10
电气接口：M20x1.5</t>
  </si>
  <si>
    <t>01LT11B</t>
  </si>
  <si>
    <t>01LT12</t>
  </si>
  <si>
    <r>
      <rPr>
        <sz val="10"/>
        <rFont val="宋体"/>
        <charset val="134"/>
      </rPr>
      <t>均浆机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</si>
  <si>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r>
      <rPr>
        <sz val="10"/>
        <rFont val="宋体"/>
        <charset val="134"/>
      </rPr>
      <t>介质：污泥均浆；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介质温度：20-60℃；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粒径：浆料颗粒物的粒径≤5mm,纤维长度≤30mm，含少量固砂。</t>
    </r>
  </si>
  <si>
    <t>21LT01</t>
  </si>
  <si>
    <t>冷却水箱液位计</t>
  </si>
  <si>
    <r>
      <rPr>
        <sz val="10"/>
        <rFont val="宋体"/>
        <charset val="134"/>
      </rPr>
      <t>介质：再生水；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介质温度：5-40℃；</t>
    </r>
  </si>
  <si>
    <t>楼顶冷却塔区，数据需与冷水机通讯</t>
  </si>
  <si>
    <t>01LT20A/B/C/D/E/F</t>
  </si>
  <si>
    <t>浆料加热罐
液位计</t>
  </si>
  <si>
    <r>
      <rPr>
        <sz val="10"/>
        <rFont val="宋体"/>
        <charset val="134"/>
      </rPr>
      <t>介质：废弃油脂浆料；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介质温度：20-60℃；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粒径：浆料颗粒物的粒径≤5mm，纤维长度≤50mm</t>
    </r>
  </si>
  <si>
    <r>
      <rPr>
        <sz val="10"/>
        <rFont val="宋体"/>
        <charset val="134"/>
      </rPr>
      <t>安装位置：室内罐壁，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</si>
  <si>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21LT02</t>
  </si>
  <si>
    <t>冷水箱液位计</t>
  </si>
  <si>
    <r>
      <rPr>
        <sz val="10"/>
        <rFont val="宋体"/>
        <charset val="134"/>
      </rPr>
      <t>安装位置：室外罐壁，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</si>
  <si>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楼顶冷却塔区</t>
  </si>
  <si>
    <t>01LT19</t>
  </si>
  <si>
    <r>
      <rPr>
        <sz val="10"/>
        <rFont val="宋体"/>
        <charset val="134"/>
      </rPr>
      <t>预留浆液池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</si>
  <si>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t>02LT01A~H</t>
  </si>
  <si>
    <t>滤液罐液位计</t>
  </si>
  <si>
    <t>介质：废弃油脂浆料
含固率：4-10%；
介质温度：30-80℃；
pH值：3-5</t>
  </si>
  <si>
    <t>安装位置：室内箱体侧壁
环境温度：5-40℃</t>
  </si>
  <si>
    <t>量程：0-3.5m
精度等级：±0.2%
过程连接：法兰DN50，PN10
电气接口：M20x1.5</t>
  </si>
  <si>
    <t>带SS304冲洗环，配球阀1/2''</t>
  </si>
  <si>
    <t>02LT02A~D</t>
  </si>
  <si>
    <t>除杂料箱液位计</t>
  </si>
  <si>
    <t>量程：0-2m
精度等级：±0.2%
过程连接：法兰DN50，PN10
电气接口：M20x1.5</t>
  </si>
  <si>
    <t>02LT03A/B</t>
  </si>
  <si>
    <t>计量料箱液位计</t>
  </si>
  <si>
    <t>02LT04A/B</t>
  </si>
  <si>
    <t>1#~2#餐厨沉淀器液位计</t>
  </si>
  <si>
    <t>介质：餐厨毛油
含固率：0.5-1%；
介质温度：60-80℃；
pH值：5-7</t>
  </si>
  <si>
    <t>量程：0-3.6m
精度等级：±0.2%
过程连接：法兰DN50，PN10
电气接口：M20x1.5</t>
  </si>
  <si>
    <t>02LT05A/B</t>
  </si>
  <si>
    <t>1#~2#老火油沉淀器液位计</t>
  </si>
  <si>
    <t>介质：厨余毛油
含固率：0.5-1%；
介质温度：60-80℃；
pH值：5-7</t>
  </si>
  <si>
    <t>02LT06A~F</t>
  </si>
  <si>
    <t>1#~6#沉淀器液位计</t>
  </si>
  <si>
    <t>介质：地沟油毛油
含固率：0.5-1%；
介质温度：30-60℃；
pH值：5-7</t>
  </si>
  <si>
    <t>03LT02</t>
  </si>
  <si>
    <t>渗滤液池-液位计</t>
  </si>
  <si>
    <t>介质：垃圾渗滤液
介质温度：常温
pH值：3-6</t>
  </si>
  <si>
    <t>安装位置：池侧壁安装
环境温度：5-40℃</t>
  </si>
  <si>
    <t>03LT03</t>
  </si>
  <si>
    <t>1#浆料池-液位计</t>
  </si>
  <si>
    <t>介质：厨余垃圾浆液
介质温度：常温
pH值：3-6</t>
  </si>
  <si>
    <t>05LT01A/B</t>
  </si>
  <si>
    <t>滤液螺旋
液位计</t>
  </si>
  <si>
    <t>介质：粪污浆料；
含固率：＜5%；
介质温度：5-40℃；
pH值：6-8；
其他：会有一定的浮渣</t>
  </si>
  <si>
    <t>安装位置：滤液螺旋料仓侧壁
环境温度：5-40℃</t>
  </si>
  <si>
    <t>05LT02A/B</t>
  </si>
  <si>
    <t>固液分离机液位计</t>
  </si>
  <si>
    <t>介质：粪污浆料；
含固率：5%；
介质温度：5-40℃；
pH值：6~8</t>
  </si>
  <si>
    <t>安装位置：固液分离机侧壁
环境温度：5-40℃</t>
  </si>
  <si>
    <t>电源：24VDC；
信号：输出4-20mA；
线制：2线制；
防护等级IP65；耐压PN10；
结构形式：带数显，分体式，线缆长度10m</t>
  </si>
  <si>
    <t>05LT03</t>
  </si>
  <si>
    <t>调配池液位计</t>
  </si>
  <si>
    <t>安装位置：调配池侧壁
环境温度：5-40℃</t>
  </si>
  <si>
    <t>量程：0-5m
精度等级：±0.2%
过程连接：法兰DN65，PN10
电气接口：M20x1.5</t>
  </si>
  <si>
    <t>07LS12
07LS13</t>
  </si>
  <si>
    <t>1#水解罐液位开关
2#水解罐液位开关</t>
  </si>
  <si>
    <t>静压式液位开关</t>
  </si>
  <si>
    <t>安装位置：室内罐壁，环境温度：5-40℃</t>
  </si>
  <si>
    <t>设定值：14.5m
精度等级：±0.5%
过程连接：法兰DN50,PN10
电气接口：M20x1.5</t>
  </si>
  <si>
    <t>电源：24VDC；
信号：输出1点开关量；
线制：2线制；
防护等级IP65；耐压PN10；
结构形式：带数显，一体式，隔膜式</t>
  </si>
  <si>
    <t>-</t>
  </si>
  <si>
    <t>外壳:铸铝
测量端：SS316L</t>
  </si>
  <si>
    <t>液位开关带螺纹法兰DN50，便于拧螺纹即可更换</t>
  </si>
  <si>
    <t>07LS23
07LS24</t>
  </si>
  <si>
    <t>1#消化液罐液位开关
2#消化液罐液位开关</t>
  </si>
  <si>
    <t>07LS26</t>
  </si>
  <si>
    <t>沼气粗过滤器液位开关</t>
  </si>
  <si>
    <t>介质：沼气冷凝水；
介质温度：5-60℃；
pH值：6-8</t>
  </si>
  <si>
    <t>安装位置：室外罐壁，环境温度：-20-40℃</t>
  </si>
  <si>
    <t>设定值：1.0m
精度等级：±0.5%
过程连接：法兰DN50,PN10
电气接口：M20x1.5</t>
  </si>
  <si>
    <t>用于报警沼气粗过滤器中有无液位。</t>
  </si>
  <si>
    <t>08LT05</t>
  </si>
  <si>
    <t>热水箱液位计</t>
  </si>
  <si>
    <t>介质：再生水、粪污滤液；
介质温度：5-50℃；</t>
  </si>
  <si>
    <t>安装位置：室内热水箱外壁
环境温度：5-40℃</t>
  </si>
  <si>
    <t>08LT06</t>
  </si>
  <si>
    <t>压榨水箱液位计</t>
  </si>
  <si>
    <t>08LT07</t>
  </si>
  <si>
    <t>清洗水箱液位计</t>
  </si>
  <si>
    <t>介质：再生水；
介质温度：5-50℃；</t>
  </si>
  <si>
    <t>08LT10</t>
  </si>
  <si>
    <t>2#浆料池液位计</t>
  </si>
  <si>
    <t>用厨余车间2#浆料池液位计</t>
  </si>
  <si>
    <t>14LT10</t>
  </si>
  <si>
    <t>尿素储罐液位</t>
  </si>
  <si>
    <t>安装位置：室内尿素储罐
环境温度：5～40℃</t>
  </si>
  <si>
    <t>外壳:铸铝
测量端：SS316L
法兰：SS304</t>
  </si>
  <si>
    <t>01LT10</t>
  </si>
  <si>
    <t>碳源罐
液位计</t>
  </si>
  <si>
    <t>雷达液位计</t>
  </si>
  <si>
    <r>
      <rPr>
        <sz val="10"/>
        <rFont val="宋体"/>
        <charset val="134"/>
      </rPr>
      <t>安装位置：室内罐壁，保温50mm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</si>
  <si>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量程：0-2m
精度等级：±0.2%
过程连接：法兰DN125，PN10
电气接口：M20x1.5</t>
  </si>
  <si>
    <t>电源：24VDC；
信号：输出4-20mA；
线制：2线制；
工作频率：80GHz
防护等级IP65；耐压PN10；
结构形式：带数显，一体式</t>
  </si>
  <si>
    <t>外壳：铸铝
天线材质：PTFE
法兰：SS304</t>
  </si>
  <si>
    <t>防蒸汽式</t>
  </si>
  <si>
    <t>01LT13A/B</t>
  </si>
  <si>
    <r>
      <rPr>
        <sz val="10"/>
        <rFont val="宋体"/>
        <charset val="134"/>
      </rPr>
      <t>料仓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料位计</t>
    </r>
  </si>
  <si>
    <r>
      <rPr>
        <sz val="10"/>
        <rFont val="宋体"/>
        <charset val="134"/>
      </rPr>
      <t>介质：餐厨垃圾；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含固率：10-25%；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介质温度：5-50℃；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餐厨垃圾料仓</t>
    </r>
  </si>
  <si>
    <r>
      <rPr>
        <sz val="10"/>
        <rFont val="宋体"/>
        <charset val="134"/>
      </rPr>
      <t>安装位置：室内罐顶，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</si>
  <si>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量程：0-5m
精度等级：±0.5%
过程连接：法兰DN125，PN10
电气接口：M20x1.5</t>
  </si>
  <si>
    <r>
      <rPr>
        <sz val="10"/>
        <rFont val="宋体"/>
        <charset val="134"/>
      </rPr>
      <t>外壳：铸铝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探头：PTFE
法兰：SS304</t>
    </r>
  </si>
  <si>
    <t>01LT14</t>
  </si>
  <si>
    <r>
      <rPr>
        <sz val="10"/>
        <rFont val="宋体"/>
        <charset val="134"/>
      </rPr>
      <t>1#排污池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料位计</t>
    </r>
  </si>
  <si>
    <r>
      <rPr>
        <sz val="10"/>
        <rFont val="宋体"/>
        <charset val="134"/>
      </rPr>
      <t>介质：餐厨浆料和冲洗水；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含固率：5-15%；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介质温度：5-20℃；
pH值：3-5；</t>
    </r>
  </si>
  <si>
    <r>
      <rPr>
        <sz val="10"/>
        <rFont val="宋体"/>
        <charset val="134"/>
      </rPr>
      <t>安装位置：室内池顶，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</si>
  <si>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量程：0-2m
精度等级：±0.5%
过程连接：法兰DN125，PN10
电气接口：M20x1.5</t>
  </si>
  <si>
    <t>01LT15</t>
  </si>
  <si>
    <r>
      <rPr>
        <sz val="10"/>
        <rFont val="宋体"/>
        <charset val="134"/>
      </rPr>
      <t>2#排污池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料位计</t>
    </r>
  </si>
  <si>
    <t>01LT16</t>
  </si>
  <si>
    <r>
      <rPr>
        <sz val="10"/>
        <rFont val="宋体"/>
        <charset val="134"/>
      </rPr>
      <t>固渣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料位计</t>
    </r>
  </si>
  <si>
    <r>
      <rPr>
        <sz val="10"/>
        <rFont val="宋体"/>
        <charset val="134"/>
      </rPr>
      <t>介质：三相离心机固渣；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含固率：20-25%；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介质温度：70-90℃；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粒径：浆料颗粒物的粒径≤10mm，纤维长度≤20mm</t>
    </r>
  </si>
  <si>
    <r>
      <rPr>
        <sz val="10"/>
        <rFont val="宋体"/>
        <charset val="134"/>
      </rPr>
      <t>安装位置：室内罐顶，保温60mm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</si>
  <si>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01LT17</t>
  </si>
  <si>
    <r>
      <rPr>
        <sz val="10"/>
        <rFont val="宋体"/>
        <charset val="134"/>
      </rPr>
      <t>暂存仓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料位计</t>
    </r>
  </si>
  <si>
    <r>
      <rPr>
        <sz val="10"/>
        <rFont val="宋体"/>
        <charset val="134"/>
      </rPr>
      <t>安装位置：室内罐顶，保温100mm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</si>
  <si>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01LT18</t>
  </si>
  <si>
    <t>接收料仓
料位计</t>
  </si>
  <si>
    <r>
      <rPr>
        <sz val="10"/>
        <rFont val="宋体"/>
        <charset val="134"/>
      </rPr>
      <t>介质：污泥；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含固率：10-25%；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介质温度：5-50℃；
pH值：3-5；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污泥收集料仓</t>
    </r>
  </si>
  <si>
    <r>
      <rPr>
        <sz val="10"/>
        <rFont val="宋体"/>
        <charset val="134"/>
      </rPr>
      <t>安装位置：室内罐顶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环境温度：5-40℃</t>
    </r>
  </si>
  <si>
    <t>02LT07</t>
  </si>
  <si>
    <t>集水井液位计</t>
  </si>
  <si>
    <t>介质：洗地废水
含固率：4-10%；
介质温度：5-60℃；
pH值：3-5；
粒径：浆料颗粒物粒径≤10mm，纤维长度≤50mm</t>
  </si>
  <si>
    <t>安装位置：室内坑盖，
环境温度：5-40℃</t>
  </si>
  <si>
    <t>量程：0-1m
精度等级：±0.5%
过程连接：法兰DN100，PN10
电气接口：M20x1.5</t>
  </si>
  <si>
    <t>03LT01</t>
  </si>
  <si>
    <t>渗滤液缓冲池-液位计</t>
  </si>
  <si>
    <t>安装位置：池顶上空，不接触物料测量；室内潮湿、环境腐蚀性强且封闭
环境温度：5-40℃</t>
  </si>
  <si>
    <t>量程：0-3m
精度等级：±0.5%
过程连接：法兰DN100，PN10
电气接口：M20x1.5</t>
  </si>
  <si>
    <t>实际0-2m，渗滤液缓冲池-与物料不接触</t>
  </si>
  <si>
    <t>03LT05</t>
  </si>
  <si>
    <t>排污井-液位计</t>
  </si>
  <si>
    <t>介质：地面冲洗污水
介质温度：常温
pH值：5-7</t>
  </si>
  <si>
    <t>安装位置：池顶上空，不接触物料测量；室内潮湿、封闭环境内
环境温度：5-40℃</t>
  </si>
  <si>
    <t>泵区排污井</t>
  </si>
  <si>
    <t>03LT07</t>
  </si>
  <si>
    <t>排渣螺旋仓顶料位计</t>
  </si>
  <si>
    <t>介质：餐厨、厨余垃圾堆积成的固态杂物，无流动性</t>
  </si>
  <si>
    <t>安装位置：仓体上方，不接触物料测量；仓内潮湿、封闭
环境温度：5-40℃</t>
  </si>
  <si>
    <t>08LT03A/B/C/D</t>
  </si>
  <si>
    <t>调理罐液位计</t>
  </si>
  <si>
    <t>雷达式液位计</t>
  </si>
  <si>
    <t>介质：厌氧发酵后的消化液
介质温度：10-50℃；
含固率：2%-4%
PH值：7-8
最大粒径5mm，有一定泡沫</t>
  </si>
  <si>
    <t>安装位置：室内调理池顶
环境温度：5-40℃</t>
  </si>
  <si>
    <t>量程：0-8m
精度等级：±0.5%
过程连接：法兰DN125，PN10
电气接口：M20x1.5</t>
  </si>
  <si>
    <t>08LT04A/B/C/D/E</t>
  </si>
  <si>
    <t>中间罐液位计</t>
  </si>
  <si>
    <t>安装位置：室内中间池顶
环境温度：5-40℃</t>
  </si>
  <si>
    <t>08LT08</t>
  </si>
  <si>
    <t>沼液罐液位计</t>
  </si>
  <si>
    <t>介质：消化液经高压隔膜压滤机压榨后的沼液
含固率：≤1%；
pH值：6.5-8.5；
介质温度：10-50℃；</t>
  </si>
  <si>
    <t>量程：0-8m
精度等级：±0.5%
过程连接：法兰DN100，PN10
电气接口：M20x1.5</t>
  </si>
  <si>
    <t>08LT09</t>
  </si>
  <si>
    <t>粪污滤液罐液位计</t>
  </si>
  <si>
    <t>雷达式料位计</t>
  </si>
  <si>
    <t>安装位置：粪污滤液池顶部
环境温度：5-40℃</t>
  </si>
  <si>
    <t>07LS14
07LS15
07LS16
07LS17
07LS18
07LS19
07LS20
07LS21
07LS22</t>
  </si>
  <si>
    <t>1#厌氧罐液位开关
2#厌氧罐液位开关
3#厌氧罐液位开关
4#厌氧罐液位开关
5#厌氧罐液位开关
6#厌氧罐液位开关
7#厌氧罐液位开关
8#厌氧罐液位开关
9#厌氧罐液位开关</t>
  </si>
  <si>
    <t>射频导纳物位开关</t>
  </si>
  <si>
    <t>介质：生物质沼气/厌氧消化液；
甲烷浓度：55-65%；
硫化氢浓度：3000ppm；
介质温度：20-60℃；
工作压力：10kPa</t>
  </si>
  <si>
    <t>过程连接：法兰DN50带螺纹，PN10
电气接口：M20×1.5</t>
  </si>
  <si>
    <t>电源：24VDC；
信号：输出1点开关量；
线制：4线制；
防护等级IP65；耐压PN10；
结构形式：不带数显，一体式
测量端长度：L=650mm</t>
  </si>
  <si>
    <t>外壳:铸铝
测量端：SS316L衬四氟加厚设计，考虑防止被球阀刮破</t>
  </si>
  <si>
    <t>07LS25</t>
  </si>
  <si>
    <t>潜污泵液位开关</t>
  </si>
  <si>
    <t>投入式浮球液位开关</t>
  </si>
  <si>
    <t>介质：维修泵冲洗水，匀浆浆料/厌氧消化液；
介质温度：5-40℃；
pH值：3-8</t>
  </si>
  <si>
    <t>安装方式：电缆投入式
电气接口：M20×1.5</t>
  </si>
  <si>
    <t>电源：AC220V；
信号：输出1点开关量，无源触点；
线制：2线制；
防护等级IP65；常压；
结构形式：不带数显，分体式，线缆长度3m；
说明：带铸铝仪表头，用于控制潜污泵的高启低停</t>
  </si>
  <si>
    <t>浮球：工程塑料ABS
仪表头：铸铝</t>
  </si>
  <si>
    <t>带铸铝仪表头，仪表头带壁挂式安装支架</t>
  </si>
  <si>
    <t>08LS01</t>
  </si>
  <si>
    <t>集水坑1液位开关</t>
  </si>
  <si>
    <t>介质：车间冲洗水；
介质温度：10-50℃；
pH值：6-8</t>
  </si>
  <si>
    <t>检测范围：0-1m
安装方式：电缆投入式
过程连接：法兰DN100，PN10
电气接口：M20x1.5</t>
  </si>
  <si>
    <t>电源：AC220V，
信号：输出1点开关量，无源触点；
线制：2线制；
防护等级IP67；常压；
结构形式：不带数显，分体式，线缆长度5m；
说明：带铸铝仪表头，用于控制潜污泵的高启低停</t>
  </si>
  <si>
    <t>浮球：工程塑料ABS
仪表头：铸铝
法兰：PP</t>
  </si>
  <si>
    <t>带铸铝仪表头，仪表头带PP安装法兰DN100</t>
  </si>
  <si>
    <t>13LS01</t>
  </si>
  <si>
    <t>冷凝水井液位开关</t>
  </si>
  <si>
    <t>介质：沼气冷凝水；
介质温度：5-40℃；
pH值：6-8</t>
  </si>
  <si>
    <t>安装位置：室外阀门井
环境温度：5-40℃</t>
  </si>
  <si>
    <t>安装方式：电缆投入式
电气接口：M20x1.5</t>
  </si>
  <si>
    <t>08LT01A/B</t>
  </si>
  <si>
    <t>铁盐储罐液位计</t>
  </si>
  <si>
    <t>磁翻板液位计</t>
  </si>
  <si>
    <t>介质：30%三氯化铁；
介质温度：10-50℃；
pH值：3-5</t>
  </si>
  <si>
    <t>安装位置：室内储罐外壁
环境温度：5-40℃</t>
  </si>
  <si>
    <t>显示量程：0-5300m
测量精度：±10mm
过程连接：法兰DN50，PN10
电气接口：M20x1.5</t>
  </si>
  <si>
    <t>安装方式：侧侧式
连接尺寸：法兰中心距5000mm，侧面下法兰距离罐底300mm
指示器：翻柱式
防护等级：IP65
其他：底部排污球阀，不带数显，需要远传
电源24VDC，输出4-20mA，2线制</t>
  </si>
  <si>
    <t>主体管：SS304+PTFE
浮子：SS304+PTFE
法兰：SS304
显示器：不锈钢面板/铝合金面板</t>
  </si>
  <si>
    <t>08LT02</t>
  </si>
  <si>
    <t>有机调理剂储罐液位计</t>
  </si>
  <si>
    <t>浮标液位计</t>
  </si>
  <si>
    <t>显示量程：0-5000mm
测量精度：±10mm
浮球直径：≥φ45mm
过程连接：
侧面法兰DN50，PN10
顶部法兰DN100，PN10
电气接口：M20x1.5</t>
  </si>
  <si>
    <t>安装方式：侧面+顶部
连接尺寸：侧面法兰中心距4350mm，侧面下法兰距离罐底300mm
侧面上法兰距顶部法兰垂直中心间距850mm、水平中心距500mm
指示器：翻柱式
防护等级：IP65；常压；
其他：底部带盲板，不带数显，需要远传
电源24VDC，输出4-20mA，2线制</t>
  </si>
  <si>
    <t>浮球：SS316L
缆绳：SS316L
主体管：SS304
浮子：SS304
导向机构+传动机构：全SS304
法兰：SS304
显示器：不锈钢面板/铝合金面板</t>
  </si>
  <si>
    <t>一整套，含浮球、缆绳、滑轮、磁翻板等</t>
  </si>
  <si>
    <t>除臭系统</t>
  </si>
  <si>
    <t>15LT21A/C</t>
  </si>
  <si>
    <t>药剂罐液位计</t>
  </si>
  <si>
    <t>介质：碱液、生物液；
含固率：无；
温度：5-40℃；
工作压力：常压</t>
  </si>
  <si>
    <t>安装位置：室内罐壁安装
环境温度：5-40℃</t>
  </si>
  <si>
    <t>显示量程：0-3800mm
测量精度：±10mm
浮球直径：≥φ45mm
过程连接：
侧面法兰DN25，PN10
顶部法兰DN100，PN10
电气接口：M20x1.5</t>
  </si>
  <si>
    <t>安装方式：侧面+顶部
连接尺寸：侧面法兰中心距3500mm，侧面下法兰距离罐底300mm
侧面上法兰距顶部法兰垂直中心间距500mm、水平中心距475mm
指示器：翻柱式
防护等级：IP65；常压；
其他：底部带盲板，不带数显，需要远传
电源24VDC，输出4-20mA，2线制</t>
  </si>
  <si>
    <t>综合预处理车间药剂罐</t>
  </si>
  <si>
    <t>15LT21B</t>
  </si>
  <si>
    <t>介质：次氯酸钠；
含固率：无；
温度：5-40℃；
工作压力：常压</t>
  </si>
  <si>
    <t>浮球：SS304+PTFE
缆绳：PTFE
主体管：SS304
浮子：SS304
导向机构+传动机构：全SS304
法兰：SS304
显示器：不锈钢面板/铝合金面板</t>
  </si>
  <si>
    <t>15LT22A/C</t>
  </si>
  <si>
    <t>油脂处理车间药剂罐</t>
  </si>
  <si>
    <t>15LT22B</t>
  </si>
  <si>
    <t>07PS01A
07PS01B
07PS01C</t>
  </si>
  <si>
    <t>1#重液投加泵压力保护开关
2#重液投加泵压力保护开关
3#重液投加泵压力保护开关</t>
  </si>
  <si>
    <t>介质：重液；
含固率：3-8%；
介质温度：20-60℃；
pH值：3-7</t>
  </si>
  <si>
    <t>安装位置：重液投加泵后，室内金属管道DN80，环境温度：5-40℃</t>
  </si>
  <si>
    <t>量程：0-1.0MPa
过程连接：法兰DN25，PN10
电气接口：M20x1.5</t>
  </si>
  <si>
    <t>电源：24VDC；
信号：输出2点开关量，无源触点；
线制：3线制；
防护等级IP65；耐压PN10；
结构形式：表盘直径φ100mm/精度等级1.6/径向/耐震充油型，隔膜式，不带冷凝弯</t>
  </si>
  <si>
    <t>外壳：SS304
测量端：SS316L</t>
  </si>
  <si>
    <t>配一整套，含焊接接头、球阀、配对法兰、四氟垫片、不锈钢螺栓等安装配件，材质SS304，即到货现场直接在管道上焊接安装</t>
  </si>
  <si>
    <t>接入设备控制二次回路，不接入DI</t>
  </si>
  <si>
    <t>07PS02A
07PS02B</t>
  </si>
  <si>
    <t>1#污泥出料泵压力保护开关
2#污泥出料泵压力保护开关</t>
  </si>
  <si>
    <t>介质：稀释污泥(厌氧后)；
含固率：6-8%；
介质温度：20-60℃；
pH值：7-8</t>
  </si>
  <si>
    <t>安装位置：污泥出料泵后，室内金属管道DN150，环境温度：-20-40℃</t>
  </si>
  <si>
    <t>07PS03
07PS04
07PS05
07PS06
07PS07
07PS08</t>
  </si>
  <si>
    <t>1#浆料提升泵压力保护开关
2#浆料提升泵压力保护开关
3#浆料提升泵压力保护开关
4#浆料提升泵压力保护开关
5#浆料提升泵压力保护开关
6#浆料提升泵压力保护开关</t>
  </si>
  <si>
    <t>安装位置：污泥出料泵后，室内金属管道DN100，环境温度：-20-40℃</t>
  </si>
  <si>
    <t>08PS01A/B/C/D/E</t>
  </si>
  <si>
    <t>高低压进料泵压力保护开关</t>
  </si>
  <si>
    <t>介质：厌氧发酵后的消化液，最大粒径5mm
含固率：≤5%
PH值：7-8
介质温度：10-50℃</t>
  </si>
  <si>
    <t xml:space="preserve">安装位置：室内管道
环境温度：5-40℃
</t>
  </si>
  <si>
    <t>量程：0-2.5MPa
过程连接：外螺纹G1/2"，PN25
电气接口：M20x1.5</t>
  </si>
  <si>
    <t>电源：24VDC；
信号：输出2点开关量，无源触点；
线制：3线制；
防护等级IP65；耐压PN25；
结构形式：表盘直径φ100mm/精度等级1.6/径向/耐震充油型，隔膜式</t>
  </si>
  <si>
    <t>一整套，含焊接接头（长度50mm）、球阀、螺纹接头等，不带冷凝弯，材质304</t>
  </si>
  <si>
    <t>08PS02</t>
  </si>
  <si>
    <t>高压清洗水泵压力保护开关</t>
  </si>
  <si>
    <t>介质：再生水；
介质温度：10-50℃；</t>
  </si>
  <si>
    <t>量程：0-6MPa
过程连接：外螺纹G1/2"，PN63
电气接口：M20x1.5</t>
  </si>
  <si>
    <t>电源：24VDC；
信号：输出2点开关量，无源触点；
线制：3线制；
防护等级IP65；耐压PN63；
结构形式：表盘直径φ100mm/精度等级1.6/径向/耐震充油型，隔膜式</t>
  </si>
  <si>
    <t>一整套，含焊接接头（长度50mm）、球阀、冷凝弯、螺纹接头等，材质304</t>
  </si>
  <si>
    <t>08PS03A/B/C/D/E</t>
  </si>
  <si>
    <t>压榨水泵压力保护开关</t>
  </si>
  <si>
    <t>介质：再生水/粪污滤液；含固率：≤1%；
介质温度：10-50℃；
pH值：7-8</t>
  </si>
  <si>
    <t>量程：0-3MPa
过程连接：外螺纹G1/2"，PN40
电气接口：M20x1.5</t>
  </si>
  <si>
    <t>电源：24VDC；
信号：输出2点开关量，无源触点；
线制：3线制；
防护等级IP65；耐压PN40；
结构形式：表盘直径φ100mm/精度等级1.6/径向/耐震充油型，隔膜式</t>
  </si>
  <si>
    <t>沼气分析仪、pH计</t>
  </si>
  <si>
    <t>07pH01</t>
  </si>
  <si>
    <t>碳源pH计</t>
  </si>
  <si>
    <t>介质：碳源；
含固率：TS=5%-10%；
pH：3-7
介质温度：5-60℃；</t>
  </si>
  <si>
    <t>室外管道DN125</t>
  </si>
  <si>
    <t>量程：0-14
精度等级：0.01
过程连接：M27*2外螺纹
电气接口：M20x1.5</t>
  </si>
  <si>
    <t>电源：24VDC；
信号：输出4-20mA；
线制：2线制；
防护等级IP65；耐压0.6MPa；
PH电极：玻璃电极，环状陶瓷孔</t>
  </si>
  <si>
    <t>电极：玻璃
保护套：SS304</t>
  </si>
  <si>
    <t>带SS304焊接底座、保护套，带户外壁挂式SS304仪表箱</t>
  </si>
  <si>
    <r>
      <rPr>
        <sz val="10"/>
        <color rgb="FF000000"/>
        <rFont val="宋体"/>
        <charset val="134"/>
      </rPr>
      <t>备注：
1、</t>
    </r>
    <r>
      <rPr>
        <b/>
        <sz val="10"/>
        <color rgb="FF000000"/>
        <rFont val="宋体"/>
        <charset val="134"/>
      </rPr>
      <t>区域/位号</t>
    </r>
    <r>
      <rPr>
        <sz val="10"/>
        <color rgb="FF000000"/>
        <rFont val="宋体"/>
        <charset val="134"/>
      </rPr>
      <t>-与PID上的仪表位号保持一致，仪表采购时要求厂家在仪表上悬挂仪表位号；
2、</t>
    </r>
    <r>
      <rPr>
        <b/>
        <sz val="10"/>
        <color rgb="FF000000"/>
        <rFont val="宋体"/>
        <charset val="134"/>
      </rPr>
      <t>仪表名称-</t>
    </r>
    <r>
      <rPr>
        <sz val="10"/>
        <color rgb="FF000000"/>
        <rFont val="宋体"/>
        <charset val="134"/>
      </rPr>
      <t>工艺名称。
3、</t>
    </r>
    <r>
      <rPr>
        <b/>
        <sz val="10"/>
        <color rgb="FF000000"/>
        <rFont val="宋体"/>
        <charset val="134"/>
      </rPr>
      <t>仪表类型</t>
    </r>
    <r>
      <rPr>
        <sz val="10"/>
        <color rgb="FF000000"/>
        <rFont val="宋体"/>
        <charset val="134"/>
      </rPr>
      <t>-仪表的种类，比如温压流等。
4、</t>
    </r>
    <r>
      <rPr>
        <b/>
        <sz val="10"/>
        <color rgb="FF000000"/>
        <rFont val="宋体"/>
        <charset val="134"/>
      </rPr>
      <t>介质性质</t>
    </r>
    <r>
      <rPr>
        <sz val="10"/>
        <color rgb="FF000000"/>
        <rFont val="宋体"/>
        <charset val="134"/>
      </rPr>
      <t>-表征介质性质的关键信息，包括介质类型、温度、压力、PH值、磨损性等。
5、</t>
    </r>
    <r>
      <rPr>
        <b/>
        <sz val="10"/>
        <color rgb="FF000000"/>
        <rFont val="宋体"/>
        <charset val="134"/>
      </rPr>
      <t>工作环境</t>
    </r>
    <r>
      <rPr>
        <sz val="10"/>
        <color rgb="FF000000"/>
        <rFont val="宋体"/>
        <charset val="134"/>
      </rPr>
      <t>-室外、室内、温度、腐蚀性环境等。
6、</t>
    </r>
    <r>
      <rPr>
        <b/>
        <sz val="10"/>
        <color rgb="FF000000"/>
        <rFont val="宋体"/>
        <charset val="134"/>
      </rPr>
      <t>规格/量程</t>
    </r>
    <r>
      <rPr>
        <sz val="10"/>
        <color rgb="FF000000"/>
        <rFont val="宋体"/>
        <charset val="134"/>
      </rPr>
      <t>-规格为公称直径，过程连接、电气接口等，如果是法兰连接明确法兰的标准，压力等级等；如果是螺纹连接，明确螺纹的规格，法兰默认采用</t>
    </r>
    <r>
      <rPr>
        <sz val="10"/>
        <color rgb="FFFF0000"/>
        <rFont val="宋体"/>
        <charset val="134"/>
      </rPr>
      <t>HG/T 20592，PL/RF，B系列</t>
    </r>
    <r>
      <rPr>
        <sz val="10"/>
        <color rgb="FF000000"/>
        <rFont val="宋体"/>
        <charset val="134"/>
      </rPr>
      <t>，压力等级按照参数要求来，特殊要求除外；量程为即为量程、精度信息。
7、</t>
    </r>
    <r>
      <rPr>
        <b/>
        <sz val="10"/>
        <color rgb="FF000000"/>
        <rFont val="宋体"/>
        <charset val="134"/>
      </rPr>
      <t>参数要求</t>
    </r>
    <r>
      <rPr>
        <sz val="10"/>
        <color rgb="FF000000"/>
        <rFont val="宋体"/>
        <charset val="134"/>
      </rPr>
      <t>-仪表主要参数描述。
8、</t>
    </r>
    <r>
      <rPr>
        <b/>
        <sz val="10"/>
        <color rgb="FF000000"/>
        <rFont val="宋体"/>
        <charset val="134"/>
      </rPr>
      <t>是否防爆</t>
    </r>
    <r>
      <rPr>
        <sz val="10"/>
        <color rgb="FF000000"/>
        <rFont val="宋体"/>
        <charset val="134"/>
      </rPr>
      <t>-按是否安装在防爆区域内。
9、</t>
    </r>
    <r>
      <rPr>
        <b/>
        <sz val="10"/>
        <color rgb="FF000000"/>
        <rFont val="宋体"/>
        <charset val="134"/>
      </rPr>
      <t>仪表材质</t>
    </r>
    <r>
      <rPr>
        <sz val="10"/>
        <color rgb="FF000000"/>
        <rFont val="宋体"/>
        <charset val="134"/>
      </rPr>
      <t>-包括接液材质、外壳材质、法兰材质等。
10、</t>
    </r>
    <r>
      <rPr>
        <b/>
        <sz val="10"/>
        <color rgb="FF000000"/>
        <rFont val="宋体"/>
        <charset val="134"/>
      </rPr>
      <t>配件</t>
    </r>
    <r>
      <rPr>
        <sz val="10"/>
        <color rgb="FF000000"/>
        <rFont val="宋体"/>
        <charset val="134"/>
      </rPr>
      <t>-包括焊接接头、法兰、螺栓、电箱等。另外，还包括仪表备件。比如PH探头，同种型号的，如果数量少，建议备件1个。如果数量多，备件多个。如果有其他特殊要求，可以在备注中说明。
其他：
1）温度传感器，需注明插入深度。对于安装在管道的温度传感器，默认插入到管中心；对于设备的插入深度请根据实际情况确定。温度传感器默认带套管，在装拆过程中，管道介质不会漏，如果特殊要求，可以注明。
2）对于小管道，要求安装温度传感器的，安装位置通常在管道转弯处，设计三通，传感器探头方向与管道轴线重合。</t>
    </r>
    <r>
      <rPr>
        <sz val="11"/>
        <color theme="1"/>
        <rFont val="宋体"/>
        <charset val="134"/>
      </rPr>
      <t xml:space="preserve">
</t>
    </r>
    <r>
      <rPr>
        <sz val="10"/>
        <color rgb="FF000000"/>
        <rFont val="宋体"/>
        <charset val="134"/>
      </rPr>
      <t>3）涡街流量计默认带温压补偿，带温压补偿的意思，也就是流量计后端带温度传感器和压力传感器，在积算仪内部，蒸汽流量换算成质量流量时，积算仪会采集实时压力和温度数据，换算会更加准确。如果不带，积算仪可以设置默认压力和默认密度，体积流量换算成质量流量时，按默认参数来换算。</t>
    </r>
    <r>
      <rPr>
        <sz val="11"/>
        <color theme="1"/>
        <rFont val="宋体"/>
        <charset val="134"/>
      </rPr>
      <t xml:space="preserve">
</t>
    </r>
    <r>
      <rPr>
        <sz val="10"/>
        <color rgb="FF000000"/>
        <rFont val="宋体"/>
        <charset val="134"/>
      </rPr>
      <t>4）流量计默认4线制，输出信号默认4～20mA/RS485，包括电磁流量计、涡街流量计、热式气体质量流量计等。超声波传感器，默认4线制。其余仪表默认2线制。
5）如在填写过程中，发现任何问题，请及时反馈。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</si>
</sst>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9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00B0F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9"/>
      <name val="宋体"/>
      <charset val="134"/>
    </font>
    <font>
      <strike/>
      <sz val="10"/>
      <name val="宋体"/>
      <charset val="134"/>
    </font>
    <font>
      <sz val="10"/>
      <name val="SimSun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indexed="8"/>
      <name val="宋体"/>
      <charset val="134"/>
    </font>
    <font>
      <vertAlign val="superscript"/>
      <sz val="10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6" applyNumberFormat="0" applyAlignment="0" applyProtection="0">
      <alignment vertical="center"/>
    </xf>
    <xf numFmtId="0" fontId="25" fillId="4" borderId="27" applyNumberFormat="0" applyAlignment="0" applyProtection="0">
      <alignment vertical="center"/>
    </xf>
    <xf numFmtId="0" fontId="26" fillId="4" borderId="26" applyNumberFormat="0" applyAlignment="0" applyProtection="0">
      <alignment vertical="center"/>
    </xf>
    <xf numFmtId="0" fontId="27" fillId="5" borderId="28" applyNumberFormat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5" fillId="0" borderId="0">
      <alignment vertical="center"/>
    </xf>
    <xf numFmtId="0" fontId="8" fillId="0" borderId="0"/>
  </cellStyleXfs>
  <cellXfs count="127">
    <xf numFmtId="0" fontId="0" fillId="0" borderId="0" xfId="0"/>
    <xf numFmtId="0" fontId="1" fillId="0" borderId="0" xfId="49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51" applyFont="1" applyBorder="1" applyAlignment="1">
      <alignment horizontal="center" vertical="center"/>
    </xf>
    <xf numFmtId="0" fontId="4" fillId="0" borderId="2" xfId="51" applyFont="1" applyBorder="1" applyAlignment="1">
      <alignment horizontal="center" vertical="center"/>
    </xf>
    <xf numFmtId="0" fontId="4" fillId="0" borderId="3" xfId="51" applyFont="1" applyBorder="1" applyAlignment="1">
      <alignment horizontal="center" vertical="center"/>
    </xf>
    <xf numFmtId="0" fontId="4" fillId="0" borderId="4" xfId="51" applyFont="1" applyBorder="1" applyAlignment="1">
      <alignment horizontal="center" vertical="center"/>
    </xf>
    <xf numFmtId="0" fontId="4" fillId="0" borderId="5" xfId="51" applyFont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/>
    </xf>
    <xf numFmtId="0" fontId="4" fillId="0" borderId="7" xfId="51" applyFont="1" applyBorder="1" applyAlignment="1">
      <alignment horizontal="center" vertical="center"/>
    </xf>
    <xf numFmtId="0" fontId="4" fillId="0" borderId="4" xfId="55" applyFont="1" applyBorder="1" applyAlignment="1">
      <alignment horizontal="center" vertical="center"/>
    </xf>
    <xf numFmtId="0" fontId="4" fillId="0" borderId="1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176" fontId="4" fillId="0" borderId="4" xfId="50" applyNumberFormat="1" applyFont="1" applyFill="1" applyBorder="1" applyAlignment="1">
      <alignment horizontal="center" vertical="center" wrapText="1"/>
    </xf>
    <xf numFmtId="0" fontId="5" fillId="0" borderId="0" xfId="49" applyFont="1">
      <alignment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4" xfId="0" applyNumberFormat="1" applyFont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3" xfId="50" applyFont="1" applyFill="1" applyBorder="1" applyAlignment="1">
      <alignment horizontal="left" vertical="center" wrapText="1"/>
    </xf>
    <xf numFmtId="0" fontId="7" fillId="0" borderId="4" xfId="50" applyFont="1" applyFill="1" applyBorder="1" applyAlignment="1">
      <alignment horizontal="left" vertical="center" wrapText="1"/>
    </xf>
    <xf numFmtId="0" fontId="7" fillId="0" borderId="4" xfId="50" applyFont="1" applyFill="1" applyBorder="1" applyAlignment="1">
      <alignment horizontal="center" vertical="center"/>
    </xf>
    <xf numFmtId="0" fontId="2" fillId="0" borderId="4" xfId="0" applyNumberFormat="1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8" fillId="0" borderId="0" xfId="49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/>
    </xf>
    <xf numFmtId="0" fontId="4" fillId="0" borderId="7" xfId="51" applyFont="1" applyFill="1" applyBorder="1" applyAlignment="1">
      <alignment horizontal="center" vertical="center"/>
    </xf>
    <xf numFmtId="0" fontId="4" fillId="0" borderId="4" xfId="55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5" fillId="0" borderId="0" xfId="49" applyFont="1" applyFill="1">
      <alignment vertical="center"/>
    </xf>
    <xf numFmtId="0" fontId="10" fillId="0" borderId="4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53" applyFont="1" applyFill="1" applyBorder="1" applyAlignment="1">
      <alignment horizontal="left" vertical="center" wrapText="1"/>
    </xf>
    <xf numFmtId="0" fontId="12" fillId="0" borderId="4" xfId="51" applyFont="1" applyFill="1" applyBorder="1" applyAlignment="1">
      <alignment horizontal="center" vertical="center" wrapText="1"/>
    </xf>
    <xf numFmtId="0" fontId="5" fillId="0" borderId="0" xfId="49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4" xfId="53" applyFont="1" applyFill="1" applyBorder="1" applyAlignment="1" applyProtection="1">
      <alignment horizontal="center" vertical="center" wrapText="1"/>
    </xf>
    <xf numFmtId="0" fontId="5" fillId="0" borderId="4" xfId="52" applyFont="1" applyFill="1" applyBorder="1" applyAlignment="1">
      <alignment horizontal="left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  <cellStyle name="常规 3" xfId="51"/>
    <cellStyle name="常规 3 2" xfId="52"/>
    <cellStyle name="常规 4" xfId="53"/>
    <cellStyle name="常规 5" xfId="54"/>
    <cellStyle name="常规_20110709 电气条件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200025</xdr:colOff>
      <xdr:row>0</xdr:row>
      <xdr:rowOff>38101</xdr:rowOff>
    </xdr:from>
    <xdr:to>
      <xdr:col>3</xdr:col>
      <xdr:colOff>514350</xdr:colOff>
      <xdr:row>0</xdr:row>
      <xdr:rowOff>552450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38100"/>
          <a:ext cx="1838325" cy="5143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15</xdr:col>
      <xdr:colOff>57150</xdr:colOff>
      <xdr:row>3</xdr:row>
      <xdr:rowOff>28575</xdr:rowOff>
    </xdr:from>
    <xdr:ext cx="3448050" cy="2362200"/>
    <xdr:pic>
      <xdr:nvPicPr>
        <xdr:cNvPr id="11" name="图片 10"/>
        <xdr:cNvPicPr/>
      </xdr:nvPicPr>
      <xdr:blipFill>
        <a:blip r:embed="rId2"/>
        <a:stretch>
          <a:fillRect/>
        </a:stretch>
      </xdr:blipFill>
      <xdr:spPr>
        <a:xfrm>
          <a:off x="12944475" y="1271905"/>
          <a:ext cx="3448050" cy="2362200"/>
        </a:xfrm>
        <a:prstGeom prst="rect">
          <a:avLst/>
        </a:prstGeom>
      </xdr:spPr>
    </xdr:pic>
    <xdr:clientData/>
  </xdr:oneCellAnchor>
  <xdr:twoCellAnchor editAs="oneCell">
    <xdr:from>
      <xdr:col>15</xdr:col>
      <xdr:colOff>64945</xdr:colOff>
      <xdr:row>23</xdr:row>
      <xdr:rowOff>33026</xdr:rowOff>
    </xdr:from>
    <xdr:to>
      <xdr:col>18</xdr:col>
      <xdr:colOff>381000</xdr:colOff>
      <xdr:row>23</xdr:row>
      <xdr:rowOff>1242930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952095" y="31756350"/>
          <a:ext cx="2287905" cy="1209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200025</xdr:colOff>
      <xdr:row>0</xdr:row>
      <xdr:rowOff>38101</xdr:rowOff>
    </xdr:from>
    <xdr:to>
      <xdr:col>3</xdr:col>
      <xdr:colOff>514350</xdr:colOff>
      <xdr:row>0</xdr:row>
      <xdr:rowOff>552450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38100"/>
          <a:ext cx="1838325" cy="514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200025</xdr:colOff>
      <xdr:row>0</xdr:row>
      <xdr:rowOff>38101</xdr:rowOff>
    </xdr:from>
    <xdr:to>
      <xdr:col>3</xdr:col>
      <xdr:colOff>514350</xdr:colOff>
      <xdr:row>0</xdr:row>
      <xdr:rowOff>552450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38100"/>
          <a:ext cx="1838325" cy="514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200025</xdr:colOff>
      <xdr:row>0</xdr:row>
      <xdr:rowOff>38101</xdr:rowOff>
    </xdr:from>
    <xdr:to>
      <xdr:col>3</xdr:col>
      <xdr:colOff>514350</xdr:colOff>
      <xdr:row>0</xdr:row>
      <xdr:rowOff>552450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38100"/>
          <a:ext cx="1838325" cy="514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200025</xdr:colOff>
      <xdr:row>0</xdr:row>
      <xdr:rowOff>38101</xdr:rowOff>
    </xdr:from>
    <xdr:to>
      <xdr:col>3</xdr:col>
      <xdr:colOff>514350</xdr:colOff>
      <xdr:row>0</xdr:row>
      <xdr:rowOff>552450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38100"/>
          <a:ext cx="1838325" cy="514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200025</xdr:colOff>
      <xdr:row>0</xdr:row>
      <xdr:rowOff>38101</xdr:rowOff>
    </xdr:from>
    <xdr:to>
      <xdr:col>3</xdr:col>
      <xdr:colOff>514350</xdr:colOff>
      <xdr:row>0</xdr:row>
      <xdr:rowOff>552450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38100"/>
          <a:ext cx="1838325" cy="514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200025</xdr:colOff>
      <xdr:row>0</xdr:row>
      <xdr:rowOff>38101</xdr:rowOff>
    </xdr:from>
    <xdr:to>
      <xdr:col>3</xdr:col>
      <xdr:colOff>514350</xdr:colOff>
      <xdr:row>0</xdr:row>
      <xdr:rowOff>552450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38100"/>
          <a:ext cx="183832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2</xdr:colOff>
      <xdr:row>4</xdr:row>
      <xdr:rowOff>1</xdr:rowOff>
    </xdr:from>
    <xdr:to>
      <xdr:col>16</xdr:col>
      <xdr:colOff>57151</xdr:colOff>
      <xdr:row>4</xdr:row>
      <xdr:rowOff>1537739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73100" y="2512695"/>
          <a:ext cx="1628775" cy="1537335"/>
        </a:xfrm>
        <a:prstGeom prst="rect">
          <a:avLst/>
        </a:prstGeom>
      </xdr:spPr>
    </xdr:pic>
    <xdr:clientData/>
  </xdr:twoCellAnchor>
  <xdr:twoCellAnchor editAs="oneCell">
    <xdr:from>
      <xdr:col>15</xdr:col>
      <xdr:colOff>1</xdr:colOff>
      <xdr:row>5</xdr:row>
      <xdr:rowOff>1</xdr:rowOff>
    </xdr:from>
    <xdr:to>
      <xdr:col>16</xdr:col>
      <xdr:colOff>8283</xdr:colOff>
      <xdr:row>5</xdr:row>
      <xdr:rowOff>1492612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73100" y="4291965"/>
          <a:ext cx="1579880" cy="1492250"/>
        </a:xfrm>
        <a:prstGeom prst="rect">
          <a:avLst/>
        </a:prstGeom>
      </xdr:spPr>
    </xdr:pic>
    <xdr:clientData/>
  </xdr:twoCellAnchor>
  <xdr:oneCellAnchor>
    <xdr:from>
      <xdr:col>15</xdr:col>
      <xdr:colOff>1</xdr:colOff>
      <xdr:row>6</xdr:row>
      <xdr:rowOff>1</xdr:rowOff>
    </xdr:from>
    <xdr:ext cx="1581978" cy="1492611"/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73100" y="6071235"/>
          <a:ext cx="1581785" cy="1492250"/>
        </a:xfrm>
        <a:prstGeom prst="rect">
          <a:avLst/>
        </a:prstGeom>
      </xdr:spPr>
    </xdr:pic>
    <xdr:clientData/>
  </xdr:oneCellAnchor>
  <xdr:oneCellAnchor>
    <xdr:from>
      <xdr:col>15</xdr:col>
      <xdr:colOff>1</xdr:colOff>
      <xdr:row>7</xdr:row>
      <xdr:rowOff>1</xdr:rowOff>
    </xdr:from>
    <xdr:ext cx="1581978" cy="1492611"/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73100" y="7850505"/>
          <a:ext cx="1581785" cy="1492250"/>
        </a:xfrm>
        <a:prstGeom prst="rect">
          <a:avLst/>
        </a:prstGeom>
      </xdr:spPr>
    </xdr:pic>
    <xdr:clientData/>
  </xdr:oneCellAnchor>
  <xdr:oneCellAnchor>
    <xdr:from>
      <xdr:col>15</xdr:col>
      <xdr:colOff>1</xdr:colOff>
      <xdr:row>8</xdr:row>
      <xdr:rowOff>1</xdr:rowOff>
    </xdr:from>
    <xdr:ext cx="1581978" cy="1492611"/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73100" y="9629775"/>
          <a:ext cx="1581785" cy="149225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200025</xdr:colOff>
      <xdr:row>0</xdr:row>
      <xdr:rowOff>38101</xdr:rowOff>
    </xdr:from>
    <xdr:to>
      <xdr:col>3</xdr:col>
      <xdr:colOff>514350</xdr:colOff>
      <xdr:row>0</xdr:row>
      <xdr:rowOff>552450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38100"/>
          <a:ext cx="1838325" cy="514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200025</xdr:colOff>
      <xdr:row>0</xdr:row>
      <xdr:rowOff>38101</xdr:rowOff>
    </xdr:from>
    <xdr:to>
      <xdr:col>3</xdr:col>
      <xdr:colOff>514350</xdr:colOff>
      <xdr:row>0</xdr:row>
      <xdr:rowOff>552450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1025" y="38100"/>
          <a:ext cx="1838325" cy="514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3"/>
  <sheetViews>
    <sheetView tabSelected="1" zoomScale="190" zoomScaleNormal="190" workbookViewId="0">
      <selection activeCell="D13" sqref="D13"/>
    </sheetView>
  </sheetViews>
  <sheetFormatPr defaultColWidth="9" defaultRowHeight="13.5" outlineLevelCol="3"/>
  <cols>
    <col min="1" max="1" width="4.625" style="114" customWidth="1"/>
    <col min="2" max="2" width="10.625" style="114" customWidth="1"/>
    <col min="3" max="3" width="20.625" style="114" customWidth="1"/>
    <col min="4" max="4" width="10.625" style="114" customWidth="1"/>
    <col min="5" max="16384" width="9" style="114"/>
  </cols>
  <sheetData>
    <row r="1" ht="15.95" customHeight="1"/>
    <row r="2" ht="15.95" customHeight="1" spans="2:4">
      <c r="B2" s="115" t="s">
        <v>0</v>
      </c>
      <c r="C2" s="116"/>
      <c r="D2" s="117"/>
    </row>
    <row r="3" ht="15.95" customHeight="1" spans="2:4">
      <c r="B3" s="118" t="s">
        <v>1</v>
      </c>
      <c r="C3" s="119" t="s">
        <v>2</v>
      </c>
      <c r="D3" s="120" t="s">
        <v>3</v>
      </c>
    </row>
    <row r="4" ht="15.95" customHeight="1" spans="2:4">
      <c r="B4" s="121">
        <v>1</v>
      </c>
      <c r="C4" s="122" t="s">
        <v>4</v>
      </c>
      <c r="D4" s="123">
        <f>温度传感器!N47</f>
        <v>84</v>
      </c>
    </row>
    <row r="5" ht="15.95" customHeight="1" spans="2:4">
      <c r="B5" s="121">
        <v>2</v>
      </c>
      <c r="C5" s="122" t="s">
        <v>5</v>
      </c>
      <c r="D5" s="123">
        <f>压力传感器!N15</f>
        <v>30</v>
      </c>
    </row>
    <row r="6" ht="30" customHeight="1" spans="2:4">
      <c r="B6" s="121">
        <v>3</v>
      </c>
      <c r="C6" s="122" t="s">
        <v>6</v>
      </c>
      <c r="D6" s="123">
        <f>电磁、涡街、超声、V锥、热式流量计!N55</f>
        <v>87</v>
      </c>
    </row>
    <row r="7" ht="15.95" customHeight="1" spans="2:4">
      <c r="B7" s="121">
        <v>4</v>
      </c>
      <c r="C7" s="122" t="s">
        <v>7</v>
      </c>
      <c r="D7" s="123">
        <f>静压式液位传感器!N40</f>
        <v>63</v>
      </c>
    </row>
    <row r="8" ht="15.95" customHeight="1" spans="2:4">
      <c r="B8" s="121">
        <v>5</v>
      </c>
      <c r="C8" s="122" t="s">
        <v>8</v>
      </c>
      <c r="D8" s="123">
        <f>雷达、超声液位传感器!N19</f>
        <v>23</v>
      </c>
    </row>
    <row r="9" ht="30" customHeight="1" spans="2:4">
      <c r="B9" s="121">
        <v>6</v>
      </c>
      <c r="C9" s="122" t="s">
        <v>9</v>
      </c>
      <c r="D9" s="123">
        <f>射频导纳、投入式浮球液位开关!N8</f>
        <v>12</v>
      </c>
    </row>
    <row r="10" ht="30" customHeight="1" spans="2:4">
      <c r="B10" s="121">
        <v>7</v>
      </c>
      <c r="C10" s="122" t="s">
        <v>10</v>
      </c>
      <c r="D10" s="123">
        <f>磁翻板、浮标液位传感器!N10</f>
        <v>9</v>
      </c>
    </row>
    <row r="11" ht="15.95" customHeight="1" spans="2:4">
      <c r="B11" s="121">
        <v>8</v>
      </c>
      <c r="C11" s="122" t="s">
        <v>11</v>
      </c>
      <c r="D11" s="123">
        <f>电接点压力表!N10</f>
        <v>22</v>
      </c>
    </row>
    <row r="12" ht="15.95" customHeight="1" spans="2:4">
      <c r="B12" s="121">
        <v>9</v>
      </c>
      <c r="C12" s="122" t="s">
        <v>12</v>
      </c>
      <c r="D12" s="123">
        <f>pH计!N5</f>
        <v>1</v>
      </c>
    </row>
    <row r="13" ht="14.25" spans="2:4">
      <c r="B13" s="124">
        <v>10</v>
      </c>
      <c r="C13" s="125" t="s">
        <v>13</v>
      </c>
      <c r="D13" s="126">
        <f>SUM(D4:D12)</f>
        <v>331</v>
      </c>
    </row>
  </sheetData>
  <mergeCells count="1">
    <mergeCell ref="B2:D2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3"/>
  <sheetViews>
    <sheetView zoomScale="85" zoomScaleNormal="85" workbookViewId="0">
      <pane ySplit="3" topLeftCell="A43" activePane="bottomLeft" state="frozen"/>
      <selection/>
      <selection pane="bottomLeft" activeCell="N4" sqref="N4:N46"/>
    </sheetView>
  </sheetViews>
  <sheetFormatPr defaultColWidth="8.625" defaultRowHeight="19.5" customHeight="1"/>
  <cols>
    <col min="1" max="1" width="5" style="32" customWidth="1"/>
    <col min="2" max="2" width="10.625" style="32" customWidth="1"/>
    <col min="3" max="3" width="9.375" style="32" customWidth="1"/>
    <col min="4" max="4" width="8.875" style="32" customWidth="1"/>
    <col min="5" max="5" width="8" style="32" customWidth="1"/>
    <col min="6" max="6" width="17.375" style="32" customWidth="1"/>
    <col min="7" max="7" width="10.875" style="33" customWidth="1"/>
    <col min="8" max="8" width="15" style="32" customWidth="1"/>
    <col min="9" max="9" width="26.125" style="32" customWidth="1"/>
    <col min="10" max="10" width="8.375" style="32" customWidth="1"/>
    <col min="11" max="11" width="16" style="32" customWidth="1"/>
    <col min="12" max="12" width="11.5" style="32" customWidth="1"/>
    <col min="13" max="13" width="5.5" style="32" customWidth="1"/>
    <col min="14" max="14" width="4.875" style="32" customWidth="1"/>
    <col min="15" max="15" width="11.625" style="32" customWidth="1"/>
    <col min="16" max="34" width="8.625" style="34"/>
    <col min="35" max="16384" width="8.625" style="35"/>
  </cols>
  <sheetData>
    <row r="1" s="31" customFormat="1" ht="48" customHeight="1" spans="1:41">
      <c r="A1" s="36"/>
      <c r="B1" s="37"/>
      <c r="C1" s="37"/>
      <c r="D1" s="37"/>
      <c r="E1" s="38"/>
      <c r="F1" s="39" t="s">
        <v>14</v>
      </c>
      <c r="G1" s="40"/>
      <c r="H1" s="41"/>
      <c r="I1" s="42"/>
      <c r="J1" s="43" t="s">
        <v>2</v>
      </c>
      <c r="K1" s="44" t="s">
        <v>4</v>
      </c>
      <c r="L1" s="45"/>
      <c r="M1" s="43" t="s">
        <v>15</v>
      </c>
      <c r="N1" s="16">
        <v>46083</v>
      </c>
      <c r="O1" s="16"/>
      <c r="P1" s="35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="32" customFormat="1" ht="24.95" customHeight="1" spans="1:41">
      <c r="A2" s="47" t="s">
        <v>1</v>
      </c>
      <c r="B2" s="47" t="s">
        <v>16</v>
      </c>
      <c r="C2" s="47" t="s">
        <v>17</v>
      </c>
      <c r="D2" s="47" t="s">
        <v>18</v>
      </c>
      <c r="E2" s="47" t="s">
        <v>2</v>
      </c>
      <c r="F2" s="47" t="s">
        <v>19</v>
      </c>
      <c r="G2" s="47"/>
      <c r="H2" s="47"/>
      <c r="I2" s="47"/>
      <c r="J2" s="47"/>
      <c r="K2" s="47"/>
      <c r="L2" s="47"/>
      <c r="M2" s="48" t="s">
        <v>20</v>
      </c>
      <c r="N2" s="48" t="s">
        <v>3</v>
      </c>
      <c r="O2" s="48" t="s">
        <v>21</v>
      </c>
    </row>
    <row r="3" s="32" customFormat="1" ht="24.95" customHeight="1" spans="1:41">
      <c r="A3" s="47"/>
      <c r="B3" s="47"/>
      <c r="C3" s="47"/>
      <c r="D3" s="47"/>
      <c r="E3" s="47"/>
      <c r="F3" s="48" t="s">
        <v>22</v>
      </c>
      <c r="G3" s="48" t="s">
        <v>23</v>
      </c>
      <c r="H3" s="48" t="s">
        <v>24</v>
      </c>
      <c r="I3" s="48" t="s">
        <v>25</v>
      </c>
      <c r="J3" s="48" t="s">
        <v>26</v>
      </c>
      <c r="K3" s="48" t="s">
        <v>27</v>
      </c>
      <c r="L3" s="48" t="s">
        <v>28</v>
      </c>
      <c r="M3" s="48"/>
      <c r="N3" s="48"/>
      <c r="O3" s="48"/>
    </row>
    <row r="4" s="33" customFormat="1" ht="120" customHeight="1" spans="1:41">
      <c r="A4" s="49">
        <v>1</v>
      </c>
      <c r="B4" s="50" t="s">
        <v>29</v>
      </c>
      <c r="C4" s="77" t="s">
        <v>30</v>
      </c>
      <c r="D4" s="77" t="s">
        <v>31</v>
      </c>
      <c r="E4" s="77" t="s">
        <v>32</v>
      </c>
      <c r="F4" s="78" t="s">
        <v>33</v>
      </c>
      <c r="G4" s="78" t="s">
        <v>34</v>
      </c>
      <c r="H4" s="78" t="s">
        <v>35</v>
      </c>
      <c r="I4" s="53" t="s">
        <v>36</v>
      </c>
      <c r="J4" s="77" t="s">
        <v>37</v>
      </c>
      <c r="K4" s="78" t="s">
        <v>38</v>
      </c>
      <c r="L4" s="78" t="s">
        <v>39</v>
      </c>
      <c r="M4" s="79" t="s">
        <v>40</v>
      </c>
      <c r="N4" s="77">
        <v>1</v>
      </c>
      <c r="O4" s="77"/>
    </row>
    <row r="5" s="33" customFormat="1" ht="120" customHeight="1" spans="1:41">
      <c r="A5" s="49">
        <v>2</v>
      </c>
      <c r="B5" s="50" t="s">
        <v>29</v>
      </c>
      <c r="C5" s="77" t="s">
        <v>41</v>
      </c>
      <c r="D5" s="77" t="s">
        <v>42</v>
      </c>
      <c r="E5" s="77" t="s">
        <v>32</v>
      </c>
      <c r="F5" s="78" t="s">
        <v>43</v>
      </c>
      <c r="G5" s="78" t="s">
        <v>44</v>
      </c>
      <c r="H5" s="78" t="s">
        <v>35</v>
      </c>
      <c r="I5" s="53" t="s">
        <v>45</v>
      </c>
      <c r="J5" s="77" t="s">
        <v>37</v>
      </c>
      <c r="K5" s="78" t="s">
        <v>38</v>
      </c>
      <c r="L5" s="78" t="s">
        <v>39</v>
      </c>
      <c r="M5" s="79" t="s">
        <v>40</v>
      </c>
      <c r="N5" s="77">
        <v>1</v>
      </c>
      <c r="O5" s="77"/>
    </row>
    <row r="6" s="33" customFormat="1" ht="120" customHeight="1" spans="1:41">
      <c r="A6" s="49">
        <v>3</v>
      </c>
      <c r="B6" s="50" t="s">
        <v>29</v>
      </c>
      <c r="C6" s="77" t="s">
        <v>46</v>
      </c>
      <c r="D6" s="77" t="s">
        <v>47</v>
      </c>
      <c r="E6" s="77" t="s">
        <v>32</v>
      </c>
      <c r="F6" s="78" t="s">
        <v>48</v>
      </c>
      <c r="G6" s="78" t="s">
        <v>44</v>
      </c>
      <c r="H6" s="78" t="s">
        <v>35</v>
      </c>
      <c r="I6" s="53" t="s">
        <v>45</v>
      </c>
      <c r="J6" s="77" t="s">
        <v>37</v>
      </c>
      <c r="K6" s="78" t="s">
        <v>38</v>
      </c>
      <c r="L6" s="78" t="s">
        <v>39</v>
      </c>
      <c r="M6" s="79" t="s">
        <v>40</v>
      </c>
      <c r="N6" s="77">
        <v>1</v>
      </c>
      <c r="O6" s="77"/>
    </row>
    <row r="7" s="33" customFormat="1" ht="120" customHeight="1" spans="1:41">
      <c r="A7" s="49">
        <v>4</v>
      </c>
      <c r="B7" s="50" t="s">
        <v>29</v>
      </c>
      <c r="C7" s="77" t="s">
        <v>49</v>
      </c>
      <c r="D7" s="77" t="s">
        <v>50</v>
      </c>
      <c r="E7" s="77" t="s">
        <v>32</v>
      </c>
      <c r="F7" s="78" t="s">
        <v>48</v>
      </c>
      <c r="G7" s="78" t="s">
        <v>44</v>
      </c>
      <c r="H7" s="78" t="s">
        <v>35</v>
      </c>
      <c r="I7" s="53" t="s">
        <v>45</v>
      </c>
      <c r="J7" s="77" t="s">
        <v>37</v>
      </c>
      <c r="K7" s="78" t="s">
        <v>38</v>
      </c>
      <c r="L7" s="78" t="s">
        <v>39</v>
      </c>
      <c r="M7" s="79" t="s">
        <v>40</v>
      </c>
      <c r="N7" s="77">
        <v>1</v>
      </c>
      <c r="O7" s="77"/>
    </row>
    <row r="8" s="33" customFormat="1" ht="120" customHeight="1" spans="1:41">
      <c r="A8" s="49">
        <v>5</v>
      </c>
      <c r="B8" s="50" t="s">
        <v>29</v>
      </c>
      <c r="C8" s="77" t="s">
        <v>51</v>
      </c>
      <c r="D8" s="77" t="s">
        <v>52</v>
      </c>
      <c r="E8" s="77" t="s">
        <v>32</v>
      </c>
      <c r="F8" s="78" t="s">
        <v>53</v>
      </c>
      <c r="G8" s="78" t="s">
        <v>44</v>
      </c>
      <c r="H8" s="78" t="s">
        <v>35</v>
      </c>
      <c r="I8" s="53" t="s">
        <v>45</v>
      </c>
      <c r="J8" s="77" t="s">
        <v>37</v>
      </c>
      <c r="K8" s="78" t="s">
        <v>38</v>
      </c>
      <c r="L8" s="78" t="s">
        <v>39</v>
      </c>
      <c r="M8" s="79" t="s">
        <v>40</v>
      </c>
      <c r="N8" s="77">
        <v>1</v>
      </c>
      <c r="O8" s="77"/>
    </row>
    <row r="9" s="33" customFormat="1" ht="120" customHeight="1" spans="1:41">
      <c r="A9" s="49">
        <v>6</v>
      </c>
      <c r="B9" s="50" t="s">
        <v>29</v>
      </c>
      <c r="C9" s="77" t="s">
        <v>54</v>
      </c>
      <c r="D9" s="77" t="s">
        <v>55</v>
      </c>
      <c r="E9" s="77" t="s">
        <v>32</v>
      </c>
      <c r="F9" s="78" t="s">
        <v>56</v>
      </c>
      <c r="G9" s="78" t="s">
        <v>44</v>
      </c>
      <c r="H9" s="78" t="s">
        <v>35</v>
      </c>
      <c r="I9" s="53" t="s">
        <v>45</v>
      </c>
      <c r="J9" s="77" t="s">
        <v>37</v>
      </c>
      <c r="K9" s="78" t="s">
        <v>38</v>
      </c>
      <c r="L9" s="78" t="s">
        <v>39</v>
      </c>
      <c r="M9" s="79" t="s">
        <v>40</v>
      </c>
      <c r="N9" s="77">
        <v>1</v>
      </c>
      <c r="O9" s="77"/>
    </row>
    <row r="10" s="33" customFormat="1" ht="120" customHeight="1" spans="1:41">
      <c r="A10" s="49">
        <v>7</v>
      </c>
      <c r="B10" s="50" t="s">
        <v>29</v>
      </c>
      <c r="C10" s="77" t="s">
        <v>57</v>
      </c>
      <c r="D10" s="77" t="s">
        <v>58</v>
      </c>
      <c r="E10" s="77" t="s">
        <v>32</v>
      </c>
      <c r="F10" s="78" t="s">
        <v>59</v>
      </c>
      <c r="G10" s="78" t="s">
        <v>60</v>
      </c>
      <c r="H10" s="78" t="s">
        <v>61</v>
      </c>
      <c r="I10" s="53" t="s">
        <v>62</v>
      </c>
      <c r="J10" s="77" t="s">
        <v>37</v>
      </c>
      <c r="K10" s="78" t="s">
        <v>63</v>
      </c>
      <c r="L10" s="78" t="s">
        <v>64</v>
      </c>
      <c r="M10" s="79" t="s">
        <v>40</v>
      </c>
      <c r="N10" s="77">
        <v>1</v>
      </c>
      <c r="O10" s="77"/>
    </row>
    <row r="11" s="33" customFormat="1" ht="120" customHeight="1" spans="1:41">
      <c r="A11" s="49">
        <v>8</v>
      </c>
      <c r="B11" s="50" t="s">
        <v>29</v>
      </c>
      <c r="C11" s="77" t="s">
        <v>65</v>
      </c>
      <c r="D11" s="77" t="s">
        <v>66</v>
      </c>
      <c r="E11" s="77" t="s">
        <v>32</v>
      </c>
      <c r="F11" s="78" t="s">
        <v>67</v>
      </c>
      <c r="G11" s="78" t="s">
        <v>44</v>
      </c>
      <c r="H11" s="78" t="s">
        <v>35</v>
      </c>
      <c r="I11" s="53" t="s">
        <v>45</v>
      </c>
      <c r="J11" s="77" t="s">
        <v>37</v>
      </c>
      <c r="K11" s="78" t="s">
        <v>38</v>
      </c>
      <c r="L11" s="78" t="s">
        <v>39</v>
      </c>
      <c r="M11" s="79" t="s">
        <v>40</v>
      </c>
      <c r="N11" s="77">
        <v>1</v>
      </c>
      <c r="O11" s="77"/>
    </row>
    <row r="12" s="33" customFormat="1" ht="120" customHeight="1" spans="1:41">
      <c r="A12" s="49">
        <v>9</v>
      </c>
      <c r="B12" s="50" t="s">
        <v>29</v>
      </c>
      <c r="C12" s="77" t="s">
        <v>68</v>
      </c>
      <c r="D12" s="77" t="s">
        <v>69</v>
      </c>
      <c r="E12" s="77" t="s">
        <v>32</v>
      </c>
      <c r="F12" s="78" t="s">
        <v>70</v>
      </c>
      <c r="G12" s="78" t="s">
        <v>71</v>
      </c>
      <c r="H12" s="78" t="s">
        <v>61</v>
      </c>
      <c r="I12" s="53" t="s">
        <v>72</v>
      </c>
      <c r="J12" s="77" t="s">
        <v>37</v>
      </c>
      <c r="K12" s="78" t="s">
        <v>63</v>
      </c>
      <c r="L12" s="78" t="s">
        <v>64</v>
      </c>
      <c r="M12" s="79" t="s">
        <v>40</v>
      </c>
      <c r="N12" s="77">
        <v>1</v>
      </c>
      <c r="O12" s="77"/>
    </row>
    <row r="13" s="33" customFormat="1" ht="120" customHeight="1" spans="1:41">
      <c r="A13" s="49">
        <v>10</v>
      </c>
      <c r="B13" s="50" t="s">
        <v>29</v>
      </c>
      <c r="C13" s="77" t="s">
        <v>73</v>
      </c>
      <c r="D13" s="77" t="s">
        <v>74</v>
      </c>
      <c r="E13" s="77" t="s">
        <v>32</v>
      </c>
      <c r="F13" s="78" t="s">
        <v>75</v>
      </c>
      <c r="G13" s="78" t="s">
        <v>44</v>
      </c>
      <c r="H13" s="78" t="s">
        <v>61</v>
      </c>
      <c r="I13" s="53" t="s">
        <v>76</v>
      </c>
      <c r="J13" s="77" t="s">
        <v>37</v>
      </c>
      <c r="K13" s="78" t="s">
        <v>63</v>
      </c>
      <c r="L13" s="78" t="s">
        <v>64</v>
      </c>
      <c r="M13" s="79" t="s">
        <v>40</v>
      </c>
      <c r="N13" s="77">
        <v>6</v>
      </c>
      <c r="O13" s="77"/>
    </row>
    <row r="14" s="33" customFormat="1" ht="120" customHeight="1" spans="1:41">
      <c r="A14" s="49">
        <v>11</v>
      </c>
      <c r="B14" s="50" t="s">
        <v>29</v>
      </c>
      <c r="C14" s="77" t="s">
        <v>77</v>
      </c>
      <c r="D14" s="77" t="s">
        <v>78</v>
      </c>
      <c r="E14" s="77" t="s">
        <v>32</v>
      </c>
      <c r="F14" s="78" t="s">
        <v>79</v>
      </c>
      <c r="G14" s="78" t="s">
        <v>80</v>
      </c>
      <c r="H14" s="78" t="s">
        <v>61</v>
      </c>
      <c r="I14" s="53" t="s">
        <v>76</v>
      </c>
      <c r="J14" s="77" t="s">
        <v>37</v>
      </c>
      <c r="K14" s="78" t="s">
        <v>63</v>
      </c>
      <c r="L14" s="78" t="s">
        <v>64</v>
      </c>
      <c r="M14" s="79" t="s">
        <v>40</v>
      </c>
      <c r="N14" s="77">
        <v>1</v>
      </c>
      <c r="O14" s="77"/>
    </row>
    <row r="15" s="33" customFormat="1" ht="120" customHeight="1" spans="1:41">
      <c r="A15" s="49">
        <v>12</v>
      </c>
      <c r="B15" s="50" t="s">
        <v>29</v>
      </c>
      <c r="C15" s="77" t="s">
        <v>81</v>
      </c>
      <c r="D15" s="77" t="s">
        <v>82</v>
      </c>
      <c r="E15" s="77" t="s">
        <v>32</v>
      </c>
      <c r="F15" s="78" t="s">
        <v>79</v>
      </c>
      <c r="G15" s="78" t="s">
        <v>83</v>
      </c>
      <c r="H15" s="78" t="s">
        <v>61</v>
      </c>
      <c r="I15" s="53" t="s">
        <v>62</v>
      </c>
      <c r="J15" s="77" t="s">
        <v>37</v>
      </c>
      <c r="K15" s="78" t="s">
        <v>63</v>
      </c>
      <c r="L15" s="78" t="s">
        <v>64</v>
      </c>
      <c r="M15" s="79" t="s">
        <v>40</v>
      </c>
      <c r="N15" s="77">
        <v>1</v>
      </c>
      <c r="O15" s="77"/>
    </row>
    <row r="16" s="33" customFormat="1" ht="120" customHeight="1" spans="1:41">
      <c r="A16" s="49">
        <v>13</v>
      </c>
      <c r="B16" s="50" t="s">
        <v>29</v>
      </c>
      <c r="C16" s="77" t="s">
        <v>84</v>
      </c>
      <c r="D16" s="77" t="s">
        <v>85</v>
      </c>
      <c r="E16" s="77" t="s">
        <v>32</v>
      </c>
      <c r="F16" s="78" t="s">
        <v>79</v>
      </c>
      <c r="G16" s="78" t="s">
        <v>86</v>
      </c>
      <c r="H16" s="78" t="s">
        <v>61</v>
      </c>
      <c r="I16" s="53" t="s">
        <v>62</v>
      </c>
      <c r="J16" s="77" t="s">
        <v>37</v>
      </c>
      <c r="K16" s="78" t="s">
        <v>63</v>
      </c>
      <c r="L16" s="78" t="s">
        <v>64</v>
      </c>
      <c r="M16" s="79" t="s">
        <v>40</v>
      </c>
      <c r="N16" s="77">
        <v>1</v>
      </c>
      <c r="O16" s="77"/>
    </row>
    <row r="17" s="33" customFormat="1" ht="120" customHeight="1" spans="1:17">
      <c r="A17" s="49">
        <v>14</v>
      </c>
      <c r="B17" s="50" t="s">
        <v>29</v>
      </c>
      <c r="C17" s="51" t="s">
        <v>87</v>
      </c>
      <c r="D17" s="77" t="s">
        <v>88</v>
      </c>
      <c r="E17" s="77" t="s">
        <v>32</v>
      </c>
      <c r="F17" s="78" t="s">
        <v>33</v>
      </c>
      <c r="G17" s="78" t="s">
        <v>34</v>
      </c>
      <c r="H17" s="78" t="s">
        <v>35</v>
      </c>
      <c r="I17" s="53" t="s">
        <v>36</v>
      </c>
      <c r="J17" s="77" t="s">
        <v>37</v>
      </c>
      <c r="K17" s="78" t="s">
        <v>38</v>
      </c>
      <c r="L17" s="78" t="s">
        <v>39</v>
      </c>
      <c r="M17" s="79" t="s">
        <v>40</v>
      </c>
      <c r="N17" s="77">
        <v>1</v>
      </c>
      <c r="O17" s="110"/>
    </row>
    <row r="18" s="33" customFormat="1" ht="120" customHeight="1" spans="1:17">
      <c r="A18" s="49">
        <v>15</v>
      </c>
      <c r="B18" s="72" t="s">
        <v>89</v>
      </c>
      <c r="C18" s="81" t="s">
        <v>90</v>
      </c>
      <c r="D18" s="62" t="s">
        <v>91</v>
      </c>
      <c r="E18" s="62" t="s">
        <v>32</v>
      </c>
      <c r="F18" s="82" t="s">
        <v>92</v>
      </c>
      <c r="G18" s="63" t="s">
        <v>93</v>
      </c>
      <c r="H18" s="78" t="s">
        <v>35</v>
      </c>
      <c r="I18" s="63" t="s">
        <v>94</v>
      </c>
      <c r="J18" s="62" t="s">
        <v>37</v>
      </c>
      <c r="K18" s="78" t="s">
        <v>38</v>
      </c>
      <c r="L18" s="78" t="s">
        <v>39</v>
      </c>
      <c r="M18" s="64" t="s">
        <v>40</v>
      </c>
      <c r="N18" s="62">
        <v>8</v>
      </c>
      <c r="O18" s="63" t="s">
        <v>95</v>
      </c>
    </row>
    <row r="19" s="33" customFormat="1" ht="120" customHeight="1" spans="1:17">
      <c r="A19" s="49">
        <v>16</v>
      </c>
      <c r="B19" s="72" t="s">
        <v>89</v>
      </c>
      <c r="C19" s="81" t="s">
        <v>96</v>
      </c>
      <c r="D19" s="62" t="s">
        <v>97</v>
      </c>
      <c r="E19" s="62" t="s">
        <v>32</v>
      </c>
      <c r="F19" s="82" t="s">
        <v>98</v>
      </c>
      <c r="G19" s="63" t="s">
        <v>99</v>
      </c>
      <c r="H19" s="78" t="s">
        <v>61</v>
      </c>
      <c r="I19" s="63" t="s">
        <v>100</v>
      </c>
      <c r="J19" s="62" t="s">
        <v>37</v>
      </c>
      <c r="K19" s="78" t="s">
        <v>63</v>
      </c>
      <c r="L19" s="78" t="s">
        <v>64</v>
      </c>
      <c r="M19" s="64" t="s">
        <v>40</v>
      </c>
      <c r="N19" s="62">
        <v>2</v>
      </c>
      <c r="O19" s="63" t="s">
        <v>101</v>
      </c>
    </row>
    <row r="20" s="33" customFormat="1" ht="120" customHeight="1" spans="1:17">
      <c r="A20" s="49">
        <v>17</v>
      </c>
      <c r="B20" s="72" t="s">
        <v>89</v>
      </c>
      <c r="C20" s="81" t="s">
        <v>102</v>
      </c>
      <c r="D20" s="62" t="s">
        <v>103</v>
      </c>
      <c r="E20" s="62" t="s">
        <v>32</v>
      </c>
      <c r="F20" s="82" t="s">
        <v>104</v>
      </c>
      <c r="G20" s="63" t="s">
        <v>99</v>
      </c>
      <c r="H20" s="78" t="s">
        <v>61</v>
      </c>
      <c r="I20" s="63" t="s">
        <v>100</v>
      </c>
      <c r="J20" s="62" t="s">
        <v>37</v>
      </c>
      <c r="K20" s="78" t="s">
        <v>63</v>
      </c>
      <c r="L20" s="78" t="s">
        <v>64</v>
      </c>
      <c r="M20" s="64" t="s">
        <v>40</v>
      </c>
      <c r="N20" s="62">
        <v>2</v>
      </c>
      <c r="O20" s="63" t="s">
        <v>101</v>
      </c>
    </row>
    <row r="21" s="33" customFormat="1" ht="120" customHeight="1" spans="1:17">
      <c r="A21" s="49">
        <v>18</v>
      </c>
      <c r="B21" s="72" t="s">
        <v>89</v>
      </c>
      <c r="C21" s="81" t="s">
        <v>105</v>
      </c>
      <c r="D21" s="62" t="s">
        <v>106</v>
      </c>
      <c r="E21" s="62" t="s">
        <v>32</v>
      </c>
      <c r="F21" s="82" t="s">
        <v>107</v>
      </c>
      <c r="G21" s="63" t="s">
        <v>99</v>
      </c>
      <c r="H21" s="78" t="s">
        <v>61</v>
      </c>
      <c r="I21" s="63" t="s">
        <v>100</v>
      </c>
      <c r="J21" s="62" t="s">
        <v>37</v>
      </c>
      <c r="K21" s="78" t="s">
        <v>63</v>
      </c>
      <c r="L21" s="78" t="s">
        <v>64</v>
      </c>
      <c r="M21" s="64" t="s">
        <v>40</v>
      </c>
      <c r="N21" s="62">
        <v>6</v>
      </c>
      <c r="O21" s="63" t="s">
        <v>101</v>
      </c>
    </row>
    <row r="22" s="33" customFormat="1" ht="120" customHeight="1" spans="1:17">
      <c r="A22" s="49">
        <v>19</v>
      </c>
      <c r="B22" s="84" t="s">
        <v>108</v>
      </c>
      <c r="C22" s="84" t="s">
        <v>109</v>
      </c>
      <c r="D22" s="86" t="s">
        <v>110</v>
      </c>
      <c r="E22" s="85" t="s">
        <v>4</v>
      </c>
      <c r="F22" s="85" t="s">
        <v>111</v>
      </c>
      <c r="G22" s="86" t="s">
        <v>112</v>
      </c>
      <c r="H22" s="78" t="s">
        <v>35</v>
      </c>
      <c r="I22" s="63" t="s">
        <v>113</v>
      </c>
      <c r="J22" s="84" t="s">
        <v>37</v>
      </c>
      <c r="K22" s="78" t="s">
        <v>38</v>
      </c>
      <c r="L22" s="78" t="s">
        <v>39</v>
      </c>
      <c r="M22" s="84" t="s">
        <v>40</v>
      </c>
      <c r="N22" s="84">
        <v>1</v>
      </c>
      <c r="O22" s="86" t="s">
        <v>114</v>
      </c>
      <c r="P22" s="89"/>
      <c r="Q22" s="90"/>
    </row>
    <row r="23" s="33" customFormat="1" ht="120" customHeight="1" spans="1:17">
      <c r="A23" s="49">
        <v>20</v>
      </c>
      <c r="B23" s="84" t="s">
        <v>108</v>
      </c>
      <c r="C23" s="84" t="s">
        <v>115</v>
      </c>
      <c r="D23" s="86" t="s">
        <v>116</v>
      </c>
      <c r="E23" s="85" t="s">
        <v>4</v>
      </c>
      <c r="F23" s="85" t="s">
        <v>117</v>
      </c>
      <c r="G23" s="86" t="s">
        <v>112</v>
      </c>
      <c r="H23" s="78" t="s">
        <v>35</v>
      </c>
      <c r="I23" s="63" t="s">
        <v>118</v>
      </c>
      <c r="J23" s="84" t="s">
        <v>37</v>
      </c>
      <c r="K23" s="78" t="s">
        <v>38</v>
      </c>
      <c r="L23" s="78" t="s">
        <v>39</v>
      </c>
      <c r="M23" s="84" t="s">
        <v>40</v>
      </c>
      <c r="N23" s="84">
        <v>1</v>
      </c>
      <c r="O23" s="86" t="s">
        <v>119</v>
      </c>
      <c r="P23" s="89"/>
      <c r="Q23" s="90"/>
    </row>
    <row r="24" s="33" customFormat="1" ht="120" customHeight="1" spans="1:17">
      <c r="A24" s="49">
        <v>21</v>
      </c>
      <c r="B24" s="84" t="s">
        <v>108</v>
      </c>
      <c r="C24" s="84" t="s">
        <v>120</v>
      </c>
      <c r="D24" s="86" t="s">
        <v>121</v>
      </c>
      <c r="E24" s="85" t="s">
        <v>122</v>
      </c>
      <c r="F24" s="85" t="s">
        <v>111</v>
      </c>
      <c r="G24" s="86" t="s">
        <v>123</v>
      </c>
      <c r="H24" s="85" t="s">
        <v>124</v>
      </c>
      <c r="I24" s="63" t="s">
        <v>125</v>
      </c>
      <c r="J24" s="77" t="s">
        <v>126</v>
      </c>
      <c r="K24" s="78" t="s">
        <v>127</v>
      </c>
      <c r="L24" s="84" t="s">
        <v>128</v>
      </c>
      <c r="M24" s="84" t="s">
        <v>40</v>
      </c>
      <c r="N24" s="84">
        <v>1</v>
      </c>
      <c r="O24" s="85"/>
      <c r="P24" s="89"/>
      <c r="Q24" s="90" t="s">
        <v>129</v>
      </c>
    </row>
    <row r="25" s="33" customFormat="1" ht="120" customHeight="1" spans="1:17">
      <c r="A25" s="49">
        <v>22</v>
      </c>
      <c r="B25" s="84" t="s">
        <v>108</v>
      </c>
      <c r="C25" s="84" t="s">
        <v>130</v>
      </c>
      <c r="D25" s="86" t="s">
        <v>131</v>
      </c>
      <c r="E25" s="85" t="s">
        <v>4</v>
      </c>
      <c r="F25" s="85" t="s">
        <v>132</v>
      </c>
      <c r="G25" s="86" t="s">
        <v>133</v>
      </c>
      <c r="H25" s="53" t="s">
        <v>61</v>
      </c>
      <c r="I25" s="63" t="s">
        <v>134</v>
      </c>
      <c r="J25" s="84" t="s">
        <v>37</v>
      </c>
      <c r="K25" s="53" t="s">
        <v>63</v>
      </c>
      <c r="L25" s="53" t="s">
        <v>64</v>
      </c>
      <c r="M25" s="84" t="s">
        <v>40</v>
      </c>
      <c r="N25" s="84">
        <v>1</v>
      </c>
      <c r="O25" s="86" t="s">
        <v>135</v>
      </c>
      <c r="P25" s="89"/>
      <c r="Q25" s="90"/>
    </row>
    <row r="26" s="33" customFormat="1" ht="120" customHeight="1" spans="1:17">
      <c r="A26" s="49">
        <v>23</v>
      </c>
      <c r="B26" s="94" t="s">
        <v>136</v>
      </c>
      <c r="C26" s="95" t="s">
        <v>137</v>
      </c>
      <c r="D26" s="52" t="s">
        <v>138</v>
      </c>
      <c r="E26" s="95" t="s">
        <v>32</v>
      </c>
      <c r="F26" s="52" t="s">
        <v>139</v>
      </c>
      <c r="G26" s="52" t="s">
        <v>140</v>
      </c>
      <c r="H26" s="52" t="s">
        <v>35</v>
      </c>
      <c r="I26" s="52" t="s">
        <v>36</v>
      </c>
      <c r="J26" s="95" t="s">
        <v>126</v>
      </c>
      <c r="K26" s="53" t="s">
        <v>38</v>
      </c>
      <c r="L26" s="53" t="s">
        <v>39</v>
      </c>
      <c r="M26" s="96" t="s">
        <v>40</v>
      </c>
      <c r="N26" s="95">
        <v>1</v>
      </c>
      <c r="O26" s="95"/>
    </row>
    <row r="27" s="33" customFormat="1" ht="120" customHeight="1" spans="1:17">
      <c r="A27" s="49">
        <v>24</v>
      </c>
      <c r="B27" s="72" t="s">
        <v>141</v>
      </c>
      <c r="C27" s="51" t="s">
        <v>142</v>
      </c>
      <c r="D27" s="51" t="s">
        <v>143</v>
      </c>
      <c r="E27" s="51" t="s">
        <v>32</v>
      </c>
      <c r="F27" s="53" t="s">
        <v>144</v>
      </c>
      <c r="G27" s="53" t="s">
        <v>145</v>
      </c>
      <c r="H27" s="53" t="s">
        <v>146</v>
      </c>
      <c r="I27" s="53" t="s">
        <v>147</v>
      </c>
      <c r="J27" s="84" t="s">
        <v>37</v>
      </c>
      <c r="K27" s="53" t="s">
        <v>38</v>
      </c>
      <c r="L27" s="53" t="s">
        <v>39</v>
      </c>
      <c r="M27" s="54" t="s">
        <v>40</v>
      </c>
      <c r="N27" s="51">
        <v>2</v>
      </c>
      <c r="O27" s="51"/>
    </row>
    <row r="28" s="33" customFormat="1" ht="120" customHeight="1" spans="1:17">
      <c r="A28" s="49">
        <v>25</v>
      </c>
      <c r="B28" s="72" t="s">
        <v>141</v>
      </c>
      <c r="C28" s="51" t="s">
        <v>148</v>
      </c>
      <c r="D28" s="51" t="s">
        <v>149</v>
      </c>
      <c r="E28" s="51" t="s">
        <v>32</v>
      </c>
      <c r="F28" s="53" t="s">
        <v>150</v>
      </c>
      <c r="G28" s="53" t="s">
        <v>145</v>
      </c>
      <c r="H28" s="53" t="s">
        <v>146</v>
      </c>
      <c r="I28" s="53" t="s">
        <v>147</v>
      </c>
      <c r="J28" s="51" t="s">
        <v>126</v>
      </c>
      <c r="K28" s="53" t="s">
        <v>38</v>
      </c>
      <c r="L28" s="53" t="s">
        <v>39</v>
      </c>
      <c r="M28" s="54" t="s">
        <v>40</v>
      </c>
      <c r="N28" s="51">
        <v>2</v>
      </c>
      <c r="O28" s="51" t="s">
        <v>151</v>
      </c>
    </row>
    <row r="29" s="33" customFormat="1" ht="120" customHeight="1" spans="1:17">
      <c r="A29" s="49">
        <v>26</v>
      </c>
      <c r="B29" s="72" t="s">
        <v>141</v>
      </c>
      <c r="C29" s="51" t="s">
        <v>152</v>
      </c>
      <c r="D29" s="51" t="s">
        <v>153</v>
      </c>
      <c r="E29" s="51" t="s">
        <v>32</v>
      </c>
      <c r="F29" s="53" t="s">
        <v>150</v>
      </c>
      <c r="G29" s="53" t="s">
        <v>145</v>
      </c>
      <c r="H29" s="53" t="s">
        <v>146</v>
      </c>
      <c r="I29" s="53" t="s">
        <v>147</v>
      </c>
      <c r="J29" s="51" t="s">
        <v>126</v>
      </c>
      <c r="K29" s="53" t="s">
        <v>38</v>
      </c>
      <c r="L29" s="53" t="s">
        <v>39</v>
      </c>
      <c r="M29" s="54" t="s">
        <v>40</v>
      </c>
      <c r="N29" s="51">
        <v>2</v>
      </c>
      <c r="O29" s="51" t="s">
        <v>154</v>
      </c>
    </row>
    <row r="30" s="33" customFormat="1" ht="120" customHeight="1" spans="1:17">
      <c r="A30" s="49">
        <v>27</v>
      </c>
      <c r="B30" s="72" t="s">
        <v>141</v>
      </c>
      <c r="C30" s="51" t="s">
        <v>155</v>
      </c>
      <c r="D30" s="51" t="s">
        <v>156</v>
      </c>
      <c r="E30" s="51" t="s">
        <v>32</v>
      </c>
      <c r="F30" s="53" t="s">
        <v>150</v>
      </c>
      <c r="G30" s="53" t="s">
        <v>145</v>
      </c>
      <c r="H30" s="53" t="s">
        <v>146</v>
      </c>
      <c r="I30" s="53" t="s">
        <v>147</v>
      </c>
      <c r="J30" s="51" t="s">
        <v>126</v>
      </c>
      <c r="K30" s="53" t="s">
        <v>38</v>
      </c>
      <c r="L30" s="53" t="s">
        <v>39</v>
      </c>
      <c r="M30" s="54" t="s">
        <v>40</v>
      </c>
      <c r="N30" s="51">
        <v>2</v>
      </c>
      <c r="O30" s="51" t="s">
        <v>154</v>
      </c>
    </row>
    <row r="31" s="33" customFormat="1" ht="120" customHeight="1" spans="1:17">
      <c r="A31" s="49">
        <v>28</v>
      </c>
      <c r="B31" s="72" t="s">
        <v>141</v>
      </c>
      <c r="C31" s="51" t="s">
        <v>157</v>
      </c>
      <c r="D31" s="51" t="s">
        <v>158</v>
      </c>
      <c r="E31" s="51" t="s">
        <v>32</v>
      </c>
      <c r="F31" s="53" t="s">
        <v>150</v>
      </c>
      <c r="G31" s="53" t="s">
        <v>145</v>
      </c>
      <c r="H31" s="53" t="s">
        <v>146</v>
      </c>
      <c r="I31" s="53" t="s">
        <v>147</v>
      </c>
      <c r="J31" s="51" t="s">
        <v>126</v>
      </c>
      <c r="K31" s="53" t="s">
        <v>38</v>
      </c>
      <c r="L31" s="53" t="s">
        <v>39</v>
      </c>
      <c r="M31" s="54" t="s">
        <v>40</v>
      </c>
      <c r="N31" s="51">
        <v>2</v>
      </c>
      <c r="O31" s="51" t="s">
        <v>154</v>
      </c>
    </row>
    <row r="32" s="33" customFormat="1" ht="120" customHeight="1" spans="1:17">
      <c r="A32" s="49">
        <v>29</v>
      </c>
      <c r="B32" s="72" t="s">
        <v>141</v>
      </c>
      <c r="C32" s="51" t="s">
        <v>159</v>
      </c>
      <c r="D32" s="51" t="s">
        <v>160</v>
      </c>
      <c r="E32" s="51" t="s">
        <v>32</v>
      </c>
      <c r="F32" s="53" t="s">
        <v>150</v>
      </c>
      <c r="G32" s="53" t="s">
        <v>145</v>
      </c>
      <c r="H32" s="53" t="s">
        <v>146</v>
      </c>
      <c r="I32" s="53" t="s">
        <v>147</v>
      </c>
      <c r="J32" s="51" t="s">
        <v>126</v>
      </c>
      <c r="K32" s="53" t="s">
        <v>38</v>
      </c>
      <c r="L32" s="53" t="s">
        <v>39</v>
      </c>
      <c r="M32" s="54" t="s">
        <v>40</v>
      </c>
      <c r="N32" s="51">
        <v>2</v>
      </c>
      <c r="O32" s="51" t="s">
        <v>154</v>
      </c>
    </row>
    <row r="33" s="33" customFormat="1" ht="120" customHeight="1" spans="1:15">
      <c r="A33" s="49">
        <v>30</v>
      </c>
      <c r="B33" s="72" t="s">
        <v>141</v>
      </c>
      <c r="C33" s="51" t="s">
        <v>161</v>
      </c>
      <c r="D33" s="51" t="s">
        <v>162</v>
      </c>
      <c r="E33" s="51" t="s">
        <v>32</v>
      </c>
      <c r="F33" s="53" t="s">
        <v>150</v>
      </c>
      <c r="G33" s="53" t="s">
        <v>145</v>
      </c>
      <c r="H33" s="53" t="s">
        <v>146</v>
      </c>
      <c r="I33" s="53" t="s">
        <v>147</v>
      </c>
      <c r="J33" s="51" t="s">
        <v>126</v>
      </c>
      <c r="K33" s="53" t="s">
        <v>38</v>
      </c>
      <c r="L33" s="53" t="s">
        <v>39</v>
      </c>
      <c r="M33" s="54" t="s">
        <v>40</v>
      </c>
      <c r="N33" s="51">
        <v>2</v>
      </c>
      <c r="O33" s="51" t="s">
        <v>154</v>
      </c>
    </row>
    <row r="34" s="33" customFormat="1" ht="120" customHeight="1" spans="1:15">
      <c r="A34" s="49">
        <v>31</v>
      </c>
      <c r="B34" s="72" t="s">
        <v>141</v>
      </c>
      <c r="C34" s="51" t="s">
        <v>163</v>
      </c>
      <c r="D34" s="51" t="s">
        <v>164</v>
      </c>
      <c r="E34" s="51" t="s">
        <v>32</v>
      </c>
      <c r="F34" s="53" t="s">
        <v>150</v>
      </c>
      <c r="G34" s="53" t="s">
        <v>145</v>
      </c>
      <c r="H34" s="53" t="s">
        <v>146</v>
      </c>
      <c r="I34" s="53" t="s">
        <v>147</v>
      </c>
      <c r="J34" s="51" t="s">
        <v>126</v>
      </c>
      <c r="K34" s="53" t="s">
        <v>38</v>
      </c>
      <c r="L34" s="53" t="s">
        <v>39</v>
      </c>
      <c r="M34" s="54" t="s">
        <v>40</v>
      </c>
      <c r="N34" s="51">
        <v>2</v>
      </c>
      <c r="O34" s="51" t="s">
        <v>154</v>
      </c>
    </row>
    <row r="35" s="33" customFormat="1" ht="120" customHeight="1" spans="1:15">
      <c r="A35" s="49">
        <v>32</v>
      </c>
      <c r="B35" s="72" t="s">
        <v>141</v>
      </c>
      <c r="C35" s="51" t="s">
        <v>165</v>
      </c>
      <c r="D35" s="51" t="s">
        <v>166</v>
      </c>
      <c r="E35" s="51" t="s">
        <v>32</v>
      </c>
      <c r="F35" s="53" t="s">
        <v>150</v>
      </c>
      <c r="G35" s="53" t="s">
        <v>145</v>
      </c>
      <c r="H35" s="53" t="s">
        <v>146</v>
      </c>
      <c r="I35" s="53" t="s">
        <v>147</v>
      </c>
      <c r="J35" s="51" t="s">
        <v>126</v>
      </c>
      <c r="K35" s="53" t="s">
        <v>38</v>
      </c>
      <c r="L35" s="53" t="s">
        <v>39</v>
      </c>
      <c r="M35" s="54" t="s">
        <v>40</v>
      </c>
      <c r="N35" s="51">
        <v>2</v>
      </c>
      <c r="O35" s="51" t="s">
        <v>154</v>
      </c>
    </row>
    <row r="36" s="33" customFormat="1" ht="120" customHeight="1" spans="1:15">
      <c r="A36" s="49">
        <v>33</v>
      </c>
      <c r="B36" s="72" t="s">
        <v>141</v>
      </c>
      <c r="C36" s="51" t="s">
        <v>167</v>
      </c>
      <c r="D36" s="51" t="s">
        <v>168</v>
      </c>
      <c r="E36" s="51" t="s">
        <v>32</v>
      </c>
      <c r="F36" s="53" t="s">
        <v>150</v>
      </c>
      <c r="G36" s="53" t="s">
        <v>145</v>
      </c>
      <c r="H36" s="53" t="s">
        <v>146</v>
      </c>
      <c r="I36" s="53" t="s">
        <v>147</v>
      </c>
      <c r="J36" s="51" t="s">
        <v>126</v>
      </c>
      <c r="K36" s="53" t="s">
        <v>38</v>
      </c>
      <c r="L36" s="53" t="s">
        <v>39</v>
      </c>
      <c r="M36" s="54" t="s">
        <v>40</v>
      </c>
      <c r="N36" s="51">
        <v>3</v>
      </c>
      <c r="O36" s="51" t="s">
        <v>169</v>
      </c>
    </row>
    <row r="37" s="33" customFormat="1" ht="120" customHeight="1" spans="1:15">
      <c r="A37" s="49">
        <v>34</v>
      </c>
      <c r="B37" s="72" t="s">
        <v>141</v>
      </c>
      <c r="C37" s="51" t="s">
        <v>170</v>
      </c>
      <c r="D37" s="51" t="s">
        <v>171</v>
      </c>
      <c r="E37" s="51" t="s">
        <v>32</v>
      </c>
      <c r="F37" s="53" t="s">
        <v>150</v>
      </c>
      <c r="G37" s="53" t="s">
        <v>145</v>
      </c>
      <c r="H37" s="53" t="s">
        <v>146</v>
      </c>
      <c r="I37" s="53" t="s">
        <v>147</v>
      </c>
      <c r="J37" s="84" t="s">
        <v>37</v>
      </c>
      <c r="K37" s="53" t="s">
        <v>38</v>
      </c>
      <c r="L37" s="53" t="s">
        <v>39</v>
      </c>
      <c r="M37" s="54" t="s">
        <v>40</v>
      </c>
      <c r="N37" s="51">
        <v>2</v>
      </c>
      <c r="O37" s="51"/>
    </row>
    <row r="38" s="33" customFormat="1" ht="120" customHeight="1" spans="1:15">
      <c r="A38" s="49">
        <v>35</v>
      </c>
      <c r="B38" s="72" t="s">
        <v>141</v>
      </c>
      <c r="C38" s="51" t="s">
        <v>172</v>
      </c>
      <c r="D38" s="51" t="s">
        <v>173</v>
      </c>
      <c r="E38" s="51" t="s">
        <v>32</v>
      </c>
      <c r="F38" s="53" t="s">
        <v>150</v>
      </c>
      <c r="G38" s="53" t="s">
        <v>174</v>
      </c>
      <c r="H38" s="53" t="s">
        <v>175</v>
      </c>
      <c r="I38" s="53" t="s">
        <v>176</v>
      </c>
      <c r="J38" s="84" t="s">
        <v>37</v>
      </c>
      <c r="K38" s="53" t="s">
        <v>63</v>
      </c>
      <c r="L38" s="53" t="s">
        <v>64</v>
      </c>
      <c r="M38" s="54" t="s">
        <v>40</v>
      </c>
      <c r="N38" s="51">
        <v>4</v>
      </c>
      <c r="O38" s="51"/>
    </row>
    <row r="39" s="33" customFormat="1" ht="120" customHeight="1" spans="1:15">
      <c r="A39" s="49">
        <v>36</v>
      </c>
      <c r="B39" s="72" t="s">
        <v>141</v>
      </c>
      <c r="C39" s="51" t="s">
        <v>177</v>
      </c>
      <c r="D39" s="51" t="s">
        <v>178</v>
      </c>
      <c r="E39" s="51" t="s">
        <v>32</v>
      </c>
      <c r="F39" s="53" t="s">
        <v>179</v>
      </c>
      <c r="G39" s="53" t="s">
        <v>180</v>
      </c>
      <c r="H39" s="53" t="s">
        <v>175</v>
      </c>
      <c r="I39" s="53" t="s">
        <v>181</v>
      </c>
      <c r="J39" s="84" t="s">
        <v>37</v>
      </c>
      <c r="K39" s="53" t="s">
        <v>63</v>
      </c>
      <c r="L39" s="53" t="s">
        <v>64</v>
      </c>
      <c r="M39" s="54" t="s">
        <v>40</v>
      </c>
      <c r="N39" s="51">
        <v>2</v>
      </c>
      <c r="O39" s="51"/>
    </row>
    <row r="40" s="33" customFormat="1" ht="120" customHeight="1" spans="1:15">
      <c r="A40" s="49">
        <v>37</v>
      </c>
      <c r="B40" s="72" t="s">
        <v>141</v>
      </c>
      <c r="C40" s="51" t="s">
        <v>182</v>
      </c>
      <c r="D40" s="51" t="s">
        <v>183</v>
      </c>
      <c r="E40" s="51" t="s">
        <v>32</v>
      </c>
      <c r="F40" s="53" t="s">
        <v>179</v>
      </c>
      <c r="G40" s="53" t="s">
        <v>180</v>
      </c>
      <c r="H40" s="53" t="s">
        <v>175</v>
      </c>
      <c r="I40" s="53" t="s">
        <v>181</v>
      </c>
      <c r="J40" s="84" t="s">
        <v>37</v>
      </c>
      <c r="K40" s="53" t="s">
        <v>63</v>
      </c>
      <c r="L40" s="53" t="s">
        <v>64</v>
      </c>
      <c r="M40" s="54" t="s">
        <v>40</v>
      </c>
      <c r="N40" s="51">
        <v>2</v>
      </c>
      <c r="O40" s="51"/>
    </row>
    <row r="41" s="33" customFormat="1" ht="120" customHeight="1" spans="1:15">
      <c r="A41" s="49">
        <v>38</v>
      </c>
      <c r="B41" s="61" t="s">
        <v>184</v>
      </c>
      <c r="C41" s="62" t="s">
        <v>185</v>
      </c>
      <c r="D41" s="62" t="s">
        <v>186</v>
      </c>
      <c r="E41" s="62" t="s">
        <v>32</v>
      </c>
      <c r="F41" s="63" t="s">
        <v>187</v>
      </c>
      <c r="G41" s="63" t="s">
        <v>188</v>
      </c>
      <c r="H41" s="63" t="s">
        <v>189</v>
      </c>
      <c r="I41" s="63" t="s">
        <v>190</v>
      </c>
      <c r="J41" s="84" t="s">
        <v>37</v>
      </c>
      <c r="K41" s="63" t="s">
        <v>38</v>
      </c>
      <c r="L41" s="63" t="s">
        <v>39</v>
      </c>
      <c r="M41" s="64" t="s">
        <v>40</v>
      </c>
      <c r="N41" s="62">
        <v>1</v>
      </c>
      <c r="O41" s="62"/>
    </row>
    <row r="42" s="33" customFormat="1" ht="120" customHeight="1" spans="1:15">
      <c r="A42" s="49">
        <v>39</v>
      </c>
      <c r="B42" s="61" t="s">
        <v>184</v>
      </c>
      <c r="C42" s="51" t="s">
        <v>191</v>
      </c>
      <c r="D42" s="111" t="s">
        <v>192</v>
      </c>
      <c r="E42" s="51" t="s">
        <v>4</v>
      </c>
      <c r="F42" s="51" t="s">
        <v>117</v>
      </c>
      <c r="G42" s="53" t="s">
        <v>112</v>
      </c>
      <c r="H42" s="53" t="s">
        <v>35</v>
      </c>
      <c r="I42" s="112" t="s">
        <v>193</v>
      </c>
      <c r="J42" s="84" t="s">
        <v>37</v>
      </c>
      <c r="K42" s="78" t="s">
        <v>38</v>
      </c>
      <c r="L42" s="78" t="s">
        <v>39</v>
      </c>
      <c r="M42" s="84" t="s">
        <v>40</v>
      </c>
      <c r="N42" s="84">
        <v>1</v>
      </c>
      <c r="O42" s="53" t="s">
        <v>194</v>
      </c>
    </row>
    <row r="43" s="33" customFormat="1" ht="120" customHeight="1" spans="1:15">
      <c r="A43" s="49">
        <v>40</v>
      </c>
      <c r="B43" s="72" t="s">
        <v>195</v>
      </c>
      <c r="C43" s="107" t="s">
        <v>196</v>
      </c>
      <c r="D43" s="51" t="s">
        <v>197</v>
      </c>
      <c r="E43" s="51" t="s">
        <v>32</v>
      </c>
      <c r="F43" s="53" t="s">
        <v>198</v>
      </c>
      <c r="G43" s="53" t="s">
        <v>199</v>
      </c>
      <c r="H43" s="53" t="s">
        <v>200</v>
      </c>
      <c r="I43" s="53" t="s">
        <v>201</v>
      </c>
      <c r="J43" s="53" t="s">
        <v>126</v>
      </c>
      <c r="K43" s="53" t="s">
        <v>63</v>
      </c>
      <c r="L43" s="53" t="s">
        <v>64</v>
      </c>
      <c r="M43" s="51" t="s">
        <v>40</v>
      </c>
      <c r="N43" s="54">
        <v>1</v>
      </c>
      <c r="O43" s="51"/>
    </row>
    <row r="44" s="33" customFormat="1" ht="120" customHeight="1" spans="1:15">
      <c r="A44" s="49">
        <v>41</v>
      </c>
      <c r="B44" s="72" t="s">
        <v>202</v>
      </c>
      <c r="C44" s="113" t="s">
        <v>203</v>
      </c>
      <c r="D44" s="51" t="s">
        <v>204</v>
      </c>
      <c r="E44" s="51" t="s">
        <v>32</v>
      </c>
      <c r="F44" s="53" t="s">
        <v>205</v>
      </c>
      <c r="G44" s="53" t="s">
        <v>206</v>
      </c>
      <c r="H44" s="53" t="s">
        <v>207</v>
      </c>
      <c r="I44" s="53" t="s">
        <v>208</v>
      </c>
      <c r="J44" s="84" t="s">
        <v>37</v>
      </c>
      <c r="K44" s="53" t="s">
        <v>63</v>
      </c>
      <c r="L44" s="53" t="s">
        <v>64</v>
      </c>
      <c r="M44" s="51" t="s">
        <v>40</v>
      </c>
      <c r="N44" s="54">
        <v>2</v>
      </c>
      <c r="O44" s="51" t="s">
        <v>209</v>
      </c>
    </row>
    <row r="45" s="33" customFormat="1" ht="120" customHeight="1" spans="1:15">
      <c r="A45" s="49">
        <v>42</v>
      </c>
      <c r="B45" s="72" t="s">
        <v>202</v>
      </c>
      <c r="C45" s="113" t="s">
        <v>210</v>
      </c>
      <c r="D45" s="51" t="s">
        <v>211</v>
      </c>
      <c r="E45" s="51" t="s">
        <v>4</v>
      </c>
      <c r="F45" s="53" t="s">
        <v>212</v>
      </c>
      <c r="G45" s="53" t="s">
        <v>213</v>
      </c>
      <c r="H45" s="53" t="s">
        <v>214</v>
      </c>
      <c r="I45" s="53" t="s">
        <v>215</v>
      </c>
      <c r="J45" s="84" t="s">
        <v>37</v>
      </c>
      <c r="K45" s="53" t="s">
        <v>63</v>
      </c>
      <c r="L45" s="53" t="s">
        <v>64</v>
      </c>
      <c r="M45" s="51" t="s">
        <v>40</v>
      </c>
      <c r="N45" s="54">
        <v>2</v>
      </c>
      <c r="O45" s="51" t="s">
        <v>209</v>
      </c>
    </row>
    <row r="46" s="33" customFormat="1" ht="120" customHeight="1" spans="1:15">
      <c r="A46" s="49">
        <v>43</v>
      </c>
      <c r="B46" s="72" t="s">
        <v>216</v>
      </c>
      <c r="C46" s="113" t="s">
        <v>217</v>
      </c>
      <c r="D46" s="51" t="s">
        <v>218</v>
      </c>
      <c r="E46" s="51" t="s">
        <v>219</v>
      </c>
      <c r="F46" s="53" t="s">
        <v>220</v>
      </c>
      <c r="G46" s="53" t="s">
        <v>206</v>
      </c>
      <c r="H46" s="53" t="s">
        <v>207</v>
      </c>
      <c r="I46" s="53" t="s">
        <v>208</v>
      </c>
      <c r="J46" s="84" t="s">
        <v>37</v>
      </c>
      <c r="K46" s="53" t="s">
        <v>63</v>
      </c>
      <c r="L46" s="53" t="s">
        <v>64</v>
      </c>
      <c r="M46" s="51" t="s">
        <v>40</v>
      </c>
      <c r="N46" s="54">
        <v>4</v>
      </c>
      <c r="O46" s="51" t="s">
        <v>209</v>
      </c>
    </row>
    <row r="47" s="33" customFormat="1" ht="24.95" customHeight="1" spans="1:15">
      <c r="A47" s="49">
        <v>44</v>
      </c>
      <c r="B47" s="59" t="s">
        <v>221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48" t="s">
        <v>40</v>
      </c>
      <c r="N47" s="48">
        <f>SUM(N4:N46)</f>
        <v>84</v>
      </c>
      <c r="O47" s="48"/>
    </row>
    <row r="48" s="33" customFormat="1" ht="260.1" customHeight="1" spans="1:15">
      <c r="A48" s="60" t="s">
        <v>222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</row>
    <row r="71" s="34" customFormat="1" customHeight="1" spans="1:14">
      <c r="A71" s="32"/>
      <c r="B71" s="32"/>
      <c r="C71" s="32"/>
      <c r="D71" s="32"/>
      <c r="E71" s="32"/>
      <c r="F71" s="32"/>
      <c r="G71" s="33"/>
      <c r="H71" s="32"/>
      <c r="I71" s="32"/>
      <c r="J71" s="32"/>
      <c r="K71" s="32"/>
      <c r="L71" s="32"/>
      <c r="M71" s="32"/>
      <c r="N71" s="32"/>
    </row>
    <row r="72" s="34" customFormat="1" customHeight="1" spans="1:14">
      <c r="A72" s="32"/>
      <c r="B72" s="32"/>
      <c r="C72" s="32"/>
      <c r="D72" s="32"/>
      <c r="E72" s="32"/>
      <c r="F72" s="32"/>
      <c r="G72" s="33"/>
      <c r="H72" s="32"/>
      <c r="I72" s="32"/>
      <c r="J72" s="32"/>
      <c r="K72" s="32"/>
      <c r="L72" s="32"/>
      <c r="M72" s="32"/>
      <c r="N72" s="32"/>
    </row>
    <row r="73" s="34" customFormat="1" customHeight="1" spans="1:14">
      <c r="A73" s="32"/>
      <c r="B73" s="32"/>
      <c r="C73" s="32"/>
      <c r="D73" s="32"/>
      <c r="E73" s="32"/>
      <c r="F73" s="32"/>
      <c r="G73" s="33"/>
      <c r="H73" s="32"/>
      <c r="I73" s="32"/>
      <c r="J73" s="32"/>
      <c r="K73" s="32"/>
      <c r="L73" s="32"/>
      <c r="M73" s="32"/>
      <c r="N73" s="32"/>
    </row>
    <row r="74" s="34" customFormat="1" customHeight="1" spans="1:14">
      <c r="A74" s="32"/>
      <c r="B74" s="32"/>
      <c r="C74" s="32"/>
      <c r="D74" s="32"/>
      <c r="E74" s="32"/>
      <c r="F74" s="32"/>
      <c r="G74" s="33"/>
      <c r="H74" s="32"/>
      <c r="I74" s="32"/>
      <c r="J74" s="32"/>
      <c r="K74" s="32"/>
      <c r="L74" s="32"/>
      <c r="M74" s="32"/>
      <c r="N74" s="32"/>
    </row>
    <row r="75" s="34" customFormat="1" customHeight="1" spans="1:14">
      <c r="A75" s="32"/>
      <c r="B75" s="32"/>
      <c r="C75" s="32"/>
      <c r="D75" s="32"/>
      <c r="E75" s="32"/>
      <c r="F75" s="32"/>
      <c r="G75" s="33"/>
      <c r="H75" s="32"/>
      <c r="I75" s="32"/>
      <c r="J75" s="32"/>
      <c r="K75" s="32"/>
      <c r="L75" s="32"/>
      <c r="M75" s="32"/>
      <c r="N75" s="32"/>
    </row>
    <row r="76" s="34" customFormat="1" customHeight="1" spans="1:14">
      <c r="A76" s="32"/>
      <c r="B76" s="32"/>
      <c r="C76" s="32"/>
      <c r="D76" s="32"/>
      <c r="E76" s="32"/>
      <c r="F76" s="32"/>
      <c r="G76" s="33"/>
      <c r="H76" s="32"/>
      <c r="I76" s="32"/>
      <c r="J76" s="32"/>
      <c r="K76" s="32"/>
      <c r="L76" s="32"/>
      <c r="M76" s="32"/>
      <c r="N76" s="32"/>
    </row>
    <row r="77" s="34" customFormat="1" customHeight="1" spans="1:14">
      <c r="A77" s="32"/>
      <c r="B77" s="32"/>
      <c r="C77" s="32"/>
      <c r="D77" s="32"/>
      <c r="E77" s="32"/>
      <c r="F77" s="32"/>
      <c r="G77" s="33"/>
      <c r="H77" s="32"/>
      <c r="I77" s="32"/>
      <c r="J77" s="32"/>
      <c r="K77" s="32"/>
      <c r="L77" s="32"/>
      <c r="M77" s="32"/>
      <c r="N77" s="32"/>
    </row>
    <row r="78" s="34" customFormat="1" customHeight="1" spans="1:14">
      <c r="A78" s="32"/>
      <c r="B78" s="32"/>
      <c r="C78" s="32"/>
      <c r="D78" s="32"/>
      <c r="E78" s="32"/>
      <c r="F78" s="32"/>
      <c r="G78" s="33"/>
      <c r="H78" s="32"/>
      <c r="I78" s="32"/>
      <c r="J78" s="32"/>
      <c r="K78" s="32"/>
      <c r="L78" s="32"/>
      <c r="M78" s="32"/>
      <c r="N78" s="32"/>
    </row>
    <row r="79" s="34" customFormat="1" customHeight="1" spans="1:14">
      <c r="A79" s="32"/>
      <c r="B79" s="32"/>
      <c r="C79" s="32"/>
      <c r="D79" s="32"/>
      <c r="E79" s="32"/>
      <c r="F79" s="32"/>
      <c r="G79" s="33"/>
      <c r="H79" s="32"/>
      <c r="I79" s="32"/>
      <c r="J79" s="32"/>
      <c r="K79" s="32"/>
      <c r="L79" s="32"/>
      <c r="M79" s="32"/>
      <c r="N79" s="32"/>
    </row>
    <row r="80" s="34" customFormat="1" customHeight="1" spans="1:14">
      <c r="A80" s="32"/>
      <c r="B80" s="32"/>
      <c r="C80" s="32"/>
      <c r="D80" s="32"/>
      <c r="E80" s="32"/>
      <c r="F80" s="32"/>
      <c r="G80" s="33"/>
      <c r="H80" s="32"/>
      <c r="I80" s="32"/>
      <c r="J80" s="32"/>
      <c r="K80" s="32"/>
      <c r="L80" s="32"/>
      <c r="M80" s="32"/>
      <c r="N80" s="32"/>
    </row>
    <row r="81" s="34" customFormat="1" customHeight="1" spans="1:14">
      <c r="A81" s="32"/>
      <c r="B81" s="32"/>
      <c r="C81" s="32"/>
      <c r="D81" s="32"/>
      <c r="E81" s="32"/>
      <c r="F81" s="32"/>
      <c r="G81" s="33"/>
      <c r="H81" s="32"/>
      <c r="I81" s="32"/>
      <c r="J81" s="32"/>
      <c r="K81" s="32"/>
      <c r="L81" s="32"/>
      <c r="M81" s="32"/>
      <c r="N81" s="32"/>
    </row>
    <row r="82" s="34" customFormat="1" customHeight="1" spans="1:14">
      <c r="A82" s="32"/>
      <c r="B82" s="32"/>
      <c r="C82" s="32"/>
      <c r="D82" s="32"/>
      <c r="E82" s="32"/>
      <c r="F82" s="32"/>
      <c r="G82" s="33"/>
      <c r="H82" s="32"/>
      <c r="I82" s="32"/>
      <c r="J82" s="32"/>
      <c r="K82" s="32"/>
      <c r="L82" s="32"/>
      <c r="M82" s="32"/>
      <c r="N82" s="32"/>
    </row>
    <row r="83" s="34" customFormat="1" customHeight="1" spans="1:14">
      <c r="A83" s="32"/>
      <c r="B83" s="32"/>
      <c r="C83" s="32"/>
      <c r="D83" s="32"/>
      <c r="E83" s="32"/>
      <c r="F83" s="32"/>
      <c r="G83" s="33"/>
      <c r="H83" s="32"/>
      <c r="I83" s="32"/>
      <c r="J83" s="32"/>
      <c r="K83" s="32"/>
      <c r="L83" s="32"/>
      <c r="M83" s="32"/>
      <c r="N83" s="32"/>
    </row>
    <row r="84" s="34" customFormat="1" customHeight="1" spans="1:14">
      <c r="A84" s="32"/>
      <c r="B84" s="32"/>
      <c r="C84" s="32"/>
      <c r="D84" s="32"/>
      <c r="E84" s="32"/>
      <c r="F84" s="32"/>
      <c r="G84" s="33"/>
      <c r="H84" s="32"/>
      <c r="I84" s="32"/>
      <c r="J84" s="32"/>
      <c r="K84" s="32"/>
      <c r="L84" s="32"/>
      <c r="M84" s="32"/>
      <c r="N84" s="32"/>
    </row>
    <row r="85" s="34" customFormat="1" customHeight="1" spans="1:14">
      <c r="A85" s="32"/>
      <c r="B85" s="32"/>
      <c r="C85" s="32"/>
      <c r="D85" s="32"/>
      <c r="E85" s="32"/>
      <c r="F85" s="32"/>
      <c r="G85" s="33"/>
      <c r="H85" s="32"/>
      <c r="I85" s="32"/>
      <c r="J85" s="32"/>
      <c r="K85" s="32"/>
      <c r="L85" s="32"/>
      <c r="M85" s="32"/>
      <c r="N85" s="32"/>
    </row>
    <row r="86" s="34" customFormat="1" customHeight="1" spans="1:14">
      <c r="A86" s="32"/>
      <c r="B86" s="32"/>
      <c r="C86" s="32"/>
      <c r="D86" s="32"/>
      <c r="E86" s="32"/>
      <c r="F86" s="32"/>
      <c r="G86" s="33"/>
      <c r="H86" s="32"/>
      <c r="I86" s="32"/>
      <c r="J86" s="32"/>
      <c r="K86" s="32"/>
      <c r="L86" s="32"/>
      <c r="M86" s="32"/>
      <c r="N86" s="32"/>
    </row>
    <row r="87" s="34" customFormat="1" customHeight="1" spans="1:14">
      <c r="A87" s="32"/>
      <c r="B87" s="32"/>
      <c r="C87" s="32"/>
      <c r="D87" s="32"/>
      <c r="E87" s="32"/>
      <c r="F87" s="32"/>
      <c r="G87" s="33"/>
      <c r="H87" s="32"/>
      <c r="I87" s="32"/>
      <c r="J87" s="32"/>
      <c r="K87" s="32"/>
      <c r="L87" s="32"/>
      <c r="M87" s="32"/>
      <c r="N87" s="32"/>
    </row>
    <row r="88" s="34" customFormat="1" customHeight="1" spans="1:14">
      <c r="A88" s="32"/>
      <c r="B88" s="32"/>
      <c r="C88" s="32"/>
      <c r="D88" s="32"/>
      <c r="E88" s="32"/>
      <c r="F88" s="32"/>
      <c r="G88" s="33"/>
      <c r="H88" s="32"/>
      <c r="I88" s="32"/>
      <c r="J88" s="32"/>
      <c r="K88" s="32"/>
      <c r="L88" s="32"/>
      <c r="M88" s="32"/>
      <c r="N88" s="32"/>
    </row>
    <row r="89" s="34" customFormat="1" customHeight="1" spans="1:14">
      <c r="A89" s="32"/>
      <c r="B89" s="32"/>
      <c r="C89" s="32"/>
      <c r="D89" s="32"/>
      <c r="E89" s="32"/>
      <c r="F89" s="32"/>
      <c r="G89" s="33"/>
      <c r="H89" s="32"/>
      <c r="I89" s="32"/>
      <c r="J89" s="32"/>
      <c r="K89" s="32"/>
      <c r="L89" s="32"/>
      <c r="M89" s="32"/>
      <c r="N89" s="32"/>
    </row>
    <row r="90" s="34" customFormat="1" customHeight="1" spans="1:14">
      <c r="A90" s="32"/>
      <c r="B90" s="32"/>
      <c r="C90" s="32"/>
      <c r="D90" s="32"/>
      <c r="E90" s="32"/>
      <c r="F90" s="32"/>
      <c r="G90" s="33"/>
      <c r="H90" s="32"/>
      <c r="I90" s="32"/>
      <c r="J90" s="32"/>
      <c r="K90" s="32"/>
      <c r="L90" s="32"/>
      <c r="M90" s="32"/>
      <c r="N90" s="32"/>
    </row>
    <row r="91" s="34" customFormat="1" customHeight="1" spans="1:14">
      <c r="A91" s="32"/>
      <c r="B91" s="32"/>
      <c r="C91" s="32"/>
      <c r="D91" s="32"/>
      <c r="E91" s="32"/>
      <c r="F91" s="32"/>
      <c r="G91" s="33"/>
      <c r="H91" s="32"/>
      <c r="I91" s="32"/>
      <c r="J91" s="32"/>
      <c r="K91" s="32"/>
      <c r="L91" s="32"/>
      <c r="M91" s="32"/>
      <c r="N91" s="32"/>
    </row>
    <row r="92" s="34" customFormat="1" customHeight="1" spans="1:14">
      <c r="A92" s="32"/>
      <c r="B92" s="32"/>
      <c r="C92" s="32"/>
      <c r="D92" s="32"/>
      <c r="E92" s="32"/>
      <c r="F92" s="32"/>
      <c r="G92" s="33"/>
      <c r="H92" s="32"/>
      <c r="I92" s="32"/>
      <c r="J92" s="32"/>
      <c r="K92" s="32"/>
      <c r="L92" s="32"/>
      <c r="M92" s="32"/>
      <c r="N92" s="32"/>
    </row>
    <row r="93" s="34" customFormat="1" customHeight="1" spans="1:14">
      <c r="A93" s="32"/>
      <c r="B93" s="32"/>
      <c r="C93" s="32"/>
      <c r="D93" s="32"/>
      <c r="E93" s="32"/>
      <c r="F93" s="32"/>
      <c r="G93" s="33"/>
      <c r="H93" s="32"/>
      <c r="I93" s="32"/>
      <c r="J93" s="32"/>
      <c r="K93" s="32"/>
      <c r="L93" s="32"/>
      <c r="M93" s="32"/>
      <c r="N93" s="32"/>
    </row>
    <row r="94" s="34" customFormat="1" customHeight="1" spans="1:14">
      <c r="A94" s="32"/>
      <c r="B94" s="32"/>
      <c r="C94" s="32"/>
      <c r="D94" s="32"/>
      <c r="E94" s="32"/>
      <c r="F94" s="32"/>
      <c r="G94" s="33"/>
      <c r="H94" s="32"/>
      <c r="I94" s="32"/>
      <c r="J94" s="32"/>
      <c r="K94" s="32"/>
      <c r="L94" s="32"/>
      <c r="M94" s="32"/>
      <c r="N94" s="32"/>
    </row>
    <row r="95" s="34" customFormat="1" customHeight="1" spans="1:14">
      <c r="A95" s="32"/>
      <c r="B95" s="32"/>
      <c r="C95" s="32"/>
      <c r="D95" s="32"/>
      <c r="E95" s="32"/>
      <c r="F95" s="32"/>
      <c r="G95" s="33"/>
      <c r="H95" s="32"/>
      <c r="I95" s="32"/>
      <c r="J95" s="32"/>
      <c r="K95" s="32"/>
      <c r="L95" s="32"/>
      <c r="M95" s="32"/>
      <c r="N95" s="32"/>
    </row>
    <row r="96" s="34" customFormat="1" customHeight="1" spans="1:14">
      <c r="A96" s="32"/>
      <c r="B96" s="32"/>
      <c r="C96" s="32"/>
      <c r="D96" s="32"/>
      <c r="E96" s="32"/>
      <c r="F96" s="32"/>
      <c r="G96" s="33"/>
      <c r="H96" s="32"/>
      <c r="I96" s="32"/>
      <c r="J96" s="32"/>
      <c r="K96" s="32"/>
      <c r="L96" s="32"/>
      <c r="M96" s="32"/>
      <c r="N96" s="32"/>
    </row>
    <row r="97" s="34" customFormat="1" customHeight="1" spans="1:14">
      <c r="A97" s="32"/>
      <c r="B97" s="32"/>
      <c r="C97" s="32"/>
      <c r="D97" s="32"/>
      <c r="E97" s="32"/>
      <c r="F97" s="32"/>
      <c r="G97" s="33"/>
      <c r="H97" s="32"/>
      <c r="I97" s="32"/>
      <c r="J97" s="32"/>
      <c r="K97" s="32"/>
      <c r="L97" s="32"/>
      <c r="M97" s="32"/>
      <c r="N97" s="32"/>
    </row>
    <row r="98" s="34" customFormat="1" customHeight="1" spans="1:14">
      <c r="A98" s="32"/>
      <c r="B98" s="32"/>
      <c r="C98" s="32"/>
      <c r="D98" s="32"/>
      <c r="E98" s="32"/>
      <c r="F98" s="32"/>
      <c r="G98" s="33"/>
      <c r="H98" s="32"/>
      <c r="I98" s="32"/>
      <c r="J98" s="32"/>
      <c r="K98" s="32"/>
      <c r="L98" s="32"/>
      <c r="M98" s="32"/>
      <c r="N98" s="32"/>
    </row>
    <row r="99" s="34" customFormat="1" customHeight="1" spans="1:14">
      <c r="A99" s="32"/>
      <c r="B99" s="32"/>
      <c r="C99" s="32"/>
      <c r="D99" s="32"/>
      <c r="E99" s="32"/>
      <c r="F99" s="32"/>
      <c r="G99" s="33"/>
      <c r="H99" s="32"/>
      <c r="I99" s="32"/>
      <c r="J99" s="32"/>
      <c r="K99" s="32"/>
      <c r="L99" s="32"/>
      <c r="M99" s="32"/>
      <c r="N99" s="32"/>
    </row>
    <row r="100" s="34" customFormat="1" customHeight="1" spans="1:14">
      <c r="A100" s="32"/>
      <c r="B100" s="32"/>
      <c r="C100" s="32"/>
      <c r="D100" s="32"/>
      <c r="E100" s="32"/>
      <c r="F100" s="32"/>
      <c r="G100" s="33"/>
      <c r="H100" s="32"/>
      <c r="I100" s="32"/>
      <c r="J100" s="32"/>
      <c r="K100" s="32"/>
      <c r="L100" s="32"/>
      <c r="M100" s="32"/>
      <c r="N100" s="32"/>
    </row>
    <row r="101" s="34" customFormat="1" customHeight="1" spans="1:14">
      <c r="A101" s="32"/>
      <c r="B101" s="32"/>
      <c r="C101" s="32"/>
      <c r="D101" s="32"/>
      <c r="E101" s="32"/>
      <c r="F101" s="32"/>
      <c r="G101" s="33"/>
      <c r="H101" s="32"/>
      <c r="I101" s="32"/>
      <c r="J101" s="32"/>
      <c r="K101" s="32"/>
      <c r="L101" s="32"/>
      <c r="M101" s="32"/>
      <c r="N101" s="32"/>
    </row>
    <row r="102" s="34" customFormat="1" customHeight="1" spans="1:14">
      <c r="A102" s="32"/>
      <c r="B102" s="32"/>
      <c r="C102" s="32"/>
      <c r="D102" s="32"/>
      <c r="E102" s="32"/>
      <c r="F102" s="32"/>
      <c r="G102" s="33"/>
      <c r="H102" s="32"/>
      <c r="I102" s="32"/>
      <c r="J102" s="32"/>
      <c r="K102" s="32"/>
      <c r="L102" s="32"/>
      <c r="M102" s="32"/>
      <c r="N102" s="32"/>
    </row>
    <row r="103" s="34" customFormat="1" customHeight="1" spans="1:14">
      <c r="A103" s="32"/>
      <c r="B103" s="32"/>
      <c r="C103" s="32"/>
      <c r="D103" s="32"/>
      <c r="E103" s="32"/>
      <c r="F103" s="32"/>
      <c r="G103" s="33"/>
      <c r="H103" s="32"/>
      <c r="I103" s="32"/>
      <c r="J103" s="32"/>
      <c r="K103" s="32"/>
      <c r="L103" s="32"/>
      <c r="M103" s="32"/>
      <c r="N103" s="32"/>
    </row>
    <row r="104" s="34" customFormat="1" customHeight="1" spans="1:14">
      <c r="A104" s="32"/>
      <c r="B104" s="32"/>
      <c r="C104" s="32"/>
      <c r="D104" s="32"/>
      <c r="E104" s="32"/>
      <c r="F104" s="32"/>
      <c r="G104" s="33"/>
      <c r="H104" s="32"/>
      <c r="I104" s="32"/>
      <c r="J104" s="32"/>
      <c r="K104" s="32"/>
      <c r="L104" s="32"/>
      <c r="M104" s="32"/>
      <c r="N104" s="32"/>
    </row>
    <row r="105" s="34" customFormat="1" customHeight="1" spans="1:14">
      <c r="A105" s="32"/>
      <c r="B105" s="32"/>
      <c r="C105" s="32"/>
      <c r="D105" s="32"/>
      <c r="E105" s="32"/>
      <c r="F105" s="32"/>
      <c r="G105" s="33"/>
      <c r="H105" s="32"/>
      <c r="I105" s="32"/>
      <c r="J105" s="32"/>
      <c r="K105" s="32"/>
      <c r="L105" s="32"/>
      <c r="M105" s="32"/>
      <c r="N105" s="32"/>
    </row>
    <row r="106" s="34" customFormat="1" customHeight="1" spans="1:14">
      <c r="A106" s="32"/>
      <c r="B106" s="32"/>
      <c r="C106" s="32"/>
      <c r="D106" s="32"/>
      <c r="E106" s="32"/>
      <c r="F106" s="32"/>
      <c r="G106" s="33"/>
      <c r="H106" s="32"/>
      <c r="I106" s="32"/>
      <c r="J106" s="32"/>
      <c r="K106" s="32"/>
      <c r="L106" s="32"/>
      <c r="M106" s="32"/>
      <c r="N106" s="32"/>
    </row>
    <row r="107" s="34" customFormat="1" customHeight="1" spans="1:14">
      <c r="A107" s="32"/>
      <c r="B107" s="32"/>
      <c r="C107" s="32"/>
      <c r="D107" s="32"/>
      <c r="E107" s="32"/>
      <c r="F107" s="32"/>
      <c r="G107" s="33"/>
      <c r="H107" s="32"/>
      <c r="I107" s="32"/>
      <c r="J107" s="32"/>
      <c r="K107" s="32"/>
      <c r="L107" s="32"/>
      <c r="M107" s="32"/>
      <c r="N107" s="32"/>
    </row>
    <row r="108" s="34" customFormat="1" customHeight="1" spans="1:14">
      <c r="A108" s="32"/>
      <c r="B108" s="32"/>
      <c r="C108" s="32"/>
      <c r="D108" s="32"/>
      <c r="E108" s="32"/>
      <c r="F108" s="32"/>
      <c r="G108" s="33"/>
      <c r="H108" s="32"/>
      <c r="I108" s="32"/>
      <c r="J108" s="32"/>
      <c r="K108" s="32"/>
      <c r="L108" s="32"/>
      <c r="M108" s="32"/>
      <c r="N108" s="32"/>
    </row>
    <row r="109" s="34" customFormat="1" customHeight="1" spans="1:14">
      <c r="A109" s="32"/>
      <c r="B109" s="32"/>
      <c r="C109" s="32"/>
      <c r="D109" s="32"/>
      <c r="E109" s="32"/>
      <c r="F109" s="32"/>
      <c r="G109" s="33"/>
      <c r="H109" s="32"/>
      <c r="I109" s="32"/>
      <c r="J109" s="32"/>
      <c r="K109" s="32"/>
      <c r="L109" s="32"/>
      <c r="M109" s="32"/>
      <c r="N109" s="32"/>
    </row>
    <row r="110" s="34" customFormat="1" customHeight="1" spans="1:14">
      <c r="A110" s="32"/>
      <c r="B110" s="32"/>
      <c r="C110" s="32"/>
      <c r="D110" s="32"/>
      <c r="E110" s="32"/>
      <c r="F110" s="32"/>
      <c r="G110" s="33"/>
      <c r="H110" s="32"/>
      <c r="I110" s="32"/>
      <c r="J110" s="32"/>
      <c r="K110" s="32"/>
      <c r="L110" s="32"/>
      <c r="M110" s="32"/>
      <c r="N110" s="32"/>
    </row>
    <row r="111" s="34" customFormat="1" customHeight="1" spans="1:14">
      <c r="A111" s="32"/>
      <c r="B111" s="32"/>
      <c r="C111" s="32"/>
      <c r="D111" s="32"/>
      <c r="E111" s="32"/>
      <c r="F111" s="32"/>
      <c r="G111" s="33"/>
      <c r="H111" s="32"/>
      <c r="I111" s="32"/>
      <c r="J111" s="32"/>
      <c r="K111" s="32"/>
      <c r="L111" s="32"/>
      <c r="M111" s="32"/>
      <c r="N111" s="32"/>
    </row>
    <row r="112" s="34" customFormat="1" customHeight="1" spans="1:14">
      <c r="A112" s="32"/>
      <c r="B112" s="32"/>
      <c r="C112" s="32"/>
      <c r="D112" s="32"/>
      <c r="E112" s="32"/>
      <c r="F112" s="32"/>
      <c r="G112" s="33"/>
      <c r="H112" s="32"/>
      <c r="I112" s="32"/>
      <c r="J112" s="32"/>
      <c r="K112" s="32"/>
      <c r="L112" s="32"/>
      <c r="M112" s="32"/>
      <c r="N112" s="32"/>
    </row>
    <row r="113" s="34" customFormat="1" customHeight="1" spans="1:15">
      <c r="A113" s="32"/>
      <c r="B113" s="32"/>
      <c r="C113" s="32"/>
      <c r="D113" s="32"/>
      <c r="E113" s="32"/>
      <c r="F113" s="32"/>
      <c r="G113" s="33"/>
      <c r="H113" s="32"/>
      <c r="I113" s="32"/>
      <c r="J113" s="32"/>
      <c r="K113" s="32"/>
      <c r="L113" s="32"/>
      <c r="M113" s="32"/>
      <c r="N113" s="32"/>
    </row>
    <row r="114" s="34" customFormat="1" customHeight="1" spans="1:15">
      <c r="A114" s="32"/>
      <c r="B114" s="32"/>
      <c r="C114" s="32"/>
      <c r="D114" s="32"/>
      <c r="E114" s="32"/>
      <c r="F114" s="32"/>
      <c r="G114" s="33"/>
      <c r="H114" s="32"/>
      <c r="I114" s="32"/>
      <c r="J114" s="32"/>
      <c r="K114" s="32"/>
      <c r="L114" s="32"/>
      <c r="M114" s="32"/>
      <c r="N114" s="32"/>
    </row>
    <row r="115" s="34" customFormat="1" customHeight="1" spans="1:15">
      <c r="A115" s="32"/>
      <c r="B115" s="32"/>
      <c r="C115" s="32"/>
      <c r="D115" s="32"/>
      <c r="E115" s="32"/>
      <c r="F115" s="32"/>
      <c r="G115" s="33"/>
      <c r="H115" s="32"/>
      <c r="I115" s="32"/>
      <c r="J115" s="32"/>
      <c r="K115" s="32"/>
      <c r="L115" s="32"/>
      <c r="M115" s="32"/>
      <c r="N115" s="32"/>
    </row>
    <row r="116" s="34" customFormat="1" customHeight="1" spans="1:15">
      <c r="A116" s="32"/>
      <c r="B116" s="32"/>
      <c r="C116" s="32"/>
      <c r="D116" s="32"/>
      <c r="E116" s="32"/>
      <c r="F116" s="32"/>
      <c r="G116" s="33"/>
      <c r="H116" s="32"/>
      <c r="I116" s="32"/>
      <c r="J116" s="32"/>
      <c r="K116" s="32"/>
      <c r="L116" s="32"/>
      <c r="M116" s="32"/>
      <c r="N116" s="32"/>
    </row>
    <row r="117" s="34" customFormat="1" customHeight="1" spans="1:15">
      <c r="A117" s="32"/>
      <c r="B117" s="32"/>
      <c r="C117" s="32"/>
      <c r="D117" s="32"/>
      <c r="E117" s="32"/>
      <c r="F117" s="32"/>
      <c r="G117" s="33"/>
      <c r="H117" s="32"/>
      <c r="I117" s="32"/>
      <c r="J117" s="32"/>
      <c r="K117" s="32"/>
      <c r="L117" s="32"/>
      <c r="M117" s="32"/>
      <c r="N117" s="32"/>
    </row>
    <row r="118" s="34" customFormat="1" customHeight="1" spans="1:15">
      <c r="A118" s="32"/>
      <c r="B118" s="32"/>
      <c r="C118" s="32"/>
      <c r="D118" s="32"/>
      <c r="E118" s="32"/>
      <c r="F118" s="32"/>
      <c r="G118" s="33"/>
      <c r="H118" s="32"/>
      <c r="I118" s="32"/>
      <c r="J118" s="32"/>
      <c r="K118" s="32"/>
      <c r="L118" s="32"/>
      <c r="M118" s="32"/>
      <c r="N118" s="32"/>
    </row>
    <row r="119" s="34" customFormat="1" customHeight="1" spans="1:15">
      <c r="A119" s="32"/>
      <c r="B119" s="32"/>
      <c r="C119" s="32"/>
      <c r="D119" s="32"/>
      <c r="E119" s="32"/>
      <c r="F119" s="32"/>
      <c r="G119" s="33"/>
      <c r="H119" s="32"/>
      <c r="I119" s="32"/>
      <c r="J119" s="32"/>
      <c r="K119" s="32"/>
      <c r="L119" s="32"/>
      <c r="M119" s="32"/>
      <c r="N119" s="32"/>
    </row>
    <row r="120" s="34" customFormat="1" customHeight="1" spans="1:15">
      <c r="A120" s="32"/>
      <c r="B120" s="32"/>
      <c r="C120" s="32"/>
      <c r="D120" s="32"/>
      <c r="E120" s="32"/>
      <c r="F120" s="32"/>
      <c r="G120" s="33"/>
      <c r="H120" s="32"/>
      <c r="I120" s="32"/>
      <c r="J120" s="32"/>
      <c r="K120" s="32"/>
      <c r="L120" s="32"/>
      <c r="M120" s="32"/>
      <c r="N120" s="32"/>
    </row>
    <row r="121" s="34" customFormat="1" customHeight="1" spans="1:15">
      <c r="A121" s="32"/>
      <c r="B121" s="32"/>
      <c r="C121" s="32"/>
      <c r="D121" s="32"/>
      <c r="E121" s="32"/>
      <c r="F121" s="32"/>
      <c r="G121" s="33"/>
      <c r="H121" s="32"/>
      <c r="I121" s="32"/>
      <c r="J121" s="32"/>
      <c r="K121" s="32"/>
      <c r="L121" s="32"/>
      <c r="M121" s="32"/>
      <c r="N121" s="32"/>
    </row>
    <row r="122" s="34" customFormat="1" customHeight="1" spans="1:15">
      <c r="A122" s="32"/>
      <c r="B122" s="32"/>
      <c r="C122" s="32"/>
      <c r="D122" s="32"/>
      <c r="E122" s="32"/>
      <c r="F122" s="32"/>
      <c r="G122" s="33"/>
      <c r="H122" s="32"/>
      <c r="I122" s="32"/>
      <c r="J122" s="32"/>
      <c r="K122" s="32"/>
      <c r="L122" s="32"/>
      <c r="M122" s="32"/>
      <c r="N122" s="32"/>
      <c r="O122" s="32"/>
    </row>
    <row r="123" s="34" customFormat="1" customHeight="1" spans="1:15">
      <c r="A123" s="32"/>
      <c r="B123" s="32"/>
      <c r="C123" s="32"/>
      <c r="D123" s="32"/>
      <c r="E123" s="32"/>
      <c r="F123" s="32"/>
      <c r="G123" s="33"/>
      <c r="H123" s="32"/>
      <c r="I123" s="32"/>
      <c r="J123" s="32"/>
      <c r="K123" s="32"/>
      <c r="L123" s="32"/>
      <c r="M123" s="32"/>
      <c r="N123" s="32"/>
      <c r="O123" s="32"/>
    </row>
  </sheetData>
  <mergeCells count="15">
    <mergeCell ref="A1:E1"/>
    <mergeCell ref="G1:I1"/>
    <mergeCell ref="K1:L1"/>
    <mergeCell ref="N1:O1"/>
    <mergeCell ref="F2:L2"/>
    <mergeCell ref="B47:L47"/>
    <mergeCell ref="A48:O48"/>
    <mergeCell ref="A2:A3"/>
    <mergeCell ref="B2:B3"/>
    <mergeCell ref="C2:C3"/>
    <mergeCell ref="D2:D3"/>
    <mergeCell ref="E2:E3"/>
    <mergeCell ref="M2:M3"/>
    <mergeCell ref="N2:N3"/>
    <mergeCell ref="O2:O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1"/>
  <sheetViews>
    <sheetView workbookViewId="0">
      <pane ySplit="3" topLeftCell="A11" activePane="bottomLeft" state="frozen"/>
      <selection/>
      <selection pane="bottomLeft" activeCell="N4" sqref="N4:N14"/>
    </sheetView>
  </sheetViews>
  <sheetFormatPr defaultColWidth="8.625" defaultRowHeight="19.5" customHeight="1"/>
  <cols>
    <col min="1" max="1" width="5" style="32" customWidth="1"/>
    <col min="2" max="2" width="10.625" style="32" customWidth="1"/>
    <col min="3" max="3" width="9.375" style="32" customWidth="1"/>
    <col min="4" max="4" width="12.625" style="32" customWidth="1"/>
    <col min="5" max="5" width="8" style="32" customWidth="1"/>
    <col min="6" max="6" width="17.375" style="32" customWidth="1"/>
    <col min="7" max="7" width="10.875" style="32" customWidth="1"/>
    <col min="8" max="8" width="15" style="32" customWidth="1"/>
    <col min="9" max="9" width="26.125" style="32" customWidth="1"/>
    <col min="10" max="10" width="8.375" style="32" customWidth="1"/>
    <col min="11" max="11" width="16" style="32" customWidth="1"/>
    <col min="12" max="12" width="11.5" style="32" customWidth="1"/>
    <col min="13" max="13" width="5.5" style="32" customWidth="1"/>
    <col min="14" max="14" width="4.875" style="32" customWidth="1"/>
    <col min="15" max="15" width="11.625" style="32" customWidth="1"/>
    <col min="16" max="34" width="8.625" style="34"/>
    <col min="35" max="16384" width="8.625" style="35"/>
  </cols>
  <sheetData>
    <row r="1" s="31" customFormat="1" ht="48" customHeight="1" spans="1:41">
      <c r="A1" s="36"/>
      <c r="B1" s="37"/>
      <c r="C1" s="37"/>
      <c r="D1" s="37"/>
      <c r="E1" s="38"/>
      <c r="F1" s="39" t="s">
        <v>14</v>
      </c>
      <c r="G1" s="40"/>
      <c r="H1" s="41"/>
      <c r="I1" s="42"/>
      <c r="J1" s="43" t="s">
        <v>2</v>
      </c>
      <c r="K1" s="44" t="s">
        <v>5</v>
      </c>
      <c r="L1" s="45"/>
      <c r="M1" s="43" t="s">
        <v>15</v>
      </c>
      <c r="N1" s="16">
        <v>46083</v>
      </c>
      <c r="O1" s="16"/>
      <c r="P1" s="35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="32" customFormat="1" ht="24.95" customHeight="1" spans="1:41">
      <c r="A2" s="47" t="s">
        <v>1</v>
      </c>
      <c r="B2" s="47" t="s">
        <v>16</v>
      </c>
      <c r="C2" s="47" t="s">
        <v>17</v>
      </c>
      <c r="D2" s="47" t="s">
        <v>18</v>
      </c>
      <c r="E2" s="47" t="s">
        <v>2</v>
      </c>
      <c r="F2" s="47" t="s">
        <v>19</v>
      </c>
      <c r="G2" s="47"/>
      <c r="H2" s="47"/>
      <c r="I2" s="47"/>
      <c r="J2" s="47"/>
      <c r="K2" s="47"/>
      <c r="L2" s="47"/>
      <c r="M2" s="48" t="s">
        <v>20</v>
      </c>
      <c r="N2" s="48" t="s">
        <v>3</v>
      </c>
      <c r="O2" s="48" t="s">
        <v>21</v>
      </c>
    </row>
    <row r="3" s="32" customFormat="1" ht="24.95" customHeight="1" spans="1:41">
      <c r="A3" s="47"/>
      <c r="B3" s="47"/>
      <c r="C3" s="47"/>
      <c r="D3" s="47"/>
      <c r="E3" s="47"/>
      <c r="F3" s="48" t="s">
        <v>22</v>
      </c>
      <c r="G3" s="48" t="s">
        <v>23</v>
      </c>
      <c r="H3" s="48" t="s">
        <v>24</v>
      </c>
      <c r="I3" s="48" t="s">
        <v>25</v>
      </c>
      <c r="J3" s="48" t="s">
        <v>26</v>
      </c>
      <c r="K3" s="48" t="s">
        <v>27</v>
      </c>
      <c r="L3" s="48" t="s">
        <v>28</v>
      </c>
      <c r="M3" s="48"/>
      <c r="N3" s="48"/>
      <c r="O3" s="48"/>
    </row>
    <row r="4" s="33" customFormat="1" ht="120" customHeight="1" spans="1:41">
      <c r="A4" s="49">
        <v>1</v>
      </c>
      <c r="B4" s="72" t="s">
        <v>141</v>
      </c>
      <c r="C4" s="51" t="s">
        <v>223</v>
      </c>
      <c r="D4" s="51" t="s">
        <v>224</v>
      </c>
      <c r="E4" s="51" t="s">
        <v>5</v>
      </c>
      <c r="F4" s="53" t="s">
        <v>225</v>
      </c>
      <c r="G4" s="53" t="s">
        <v>226</v>
      </c>
      <c r="H4" s="53" t="s">
        <v>227</v>
      </c>
      <c r="I4" s="53" t="s">
        <v>228</v>
      </c>
      <c r="J4" s="51" t="s">
        <v>126</v>
      </c>
      <c r="K4" s="53" t="s">
        <v>229</v>
      </c>
      <c r="L4" s="51" t="s">
        <v>230</v>
      </c>
      <c r="M4" s="54" t="s">
        <v>40</v>
      </c>
      <c r="N4" s="51">
        <v>9</v>
      </c>
      <c r="O4" s="51"/>
    </row>
    <row r="5" s="33" customFormat="1" ht="80.1" customHeight="1" spans="1:41">
      <c r="A5" s="49">
        <v>2</v>
      </c>
      <c r="B5" s="72" t="s">
        <v>141</v>
      </c>
      <c r="C5" s="51" t="s">
        <v>231</v>
      </c>
      <c r="D5" s="51" t="s">
        <v>232</v>
      </c>
      <c r="E5" s="51" t="s">
        <v>5</v>
      </c>
      <c r="F5" s="53" t="s">
        <v>233</v>
      </c>
      <c r="G5" s="53" t="s">
        <v>234</v>
      </c>
      <c r="H5" s="53" t="s">
        <v>235</v>
      </c>
      <c r="I5" s="53" t="s">
        <v>236</v>
      </c>
      <c r="J5" s="66" t="s">
        <v>37</v>
      </c>
      <c r="K5" s="53" t="s">
        <v>237</v>
      </c>
      <c r="L5" s="51" t="s">
        <v>238</v>
      </c>
      <c r="M5" s="54" t="s">
        <v>40</v>
      </c>
      <c r="N5" s="51">
        <v>1</v>
      </c>
      <c r="O5" s="51"/>
    </row>
    <row r="6" s="33" customFormat="1" ht="80.1" customHeight="1" spans="1:41">
      <c r="A6" s="49">
        <v>3</v>
      </c>
      <c r="B6" s="72" t="s">
        <v>141</v>
      </c>
      <c r="C6" s="51" t="s">
        <v>239</v>
      </c>
      <c r="D6" s="51" t="s">
        <v>240</v>
      </c>
      <c r="E6" s="51" t="s">
        <v>5</v>
      </c>
      <c r="F6" s="53" t="s">
        <v>241</v>
      </c>
      <c r="G6" s="53" t="s">
        <v>242</v>
      </c>
      <c r="H6" s="53" t="s">
        <v>227</v>
      </c>
      <c r="I6" s="53" t="s">
        <v>228</v>
      </c>
      <c r="J6" s="51" t="s">
        <v>126</v>
      </c>
      <c r="K6" s="53" t="s">
        <v>229</v>
      </c>
      <c r="L6" s="51" t="s">
        <v>238</v>
      </c>
      <c r="M6" s="54" t="s">
        <v>40</v>
      </c>
      <c r="N6" s="51">
        <v>2</v>
      </c>
      <c r="O6" s="51"/>
    </row>
    <row r="7" s="33" customFormat="1" ht="80.1" customHeight="1" spans="1:41">
      <c r="A7" s="49">
        <v>4</v>
      </c>
      <c r="B7" s="72" t="s">
        <v>141</v>
      </c>
      <c r="C7" s="51" t="s">
        <v>243</v>
      </c>
      <c r="D7" s="51" t="s">
        <v>244</v>
      </c>
      <c r="E7" s="51" t="s">
        <v>5</v>
      </c>
      <c r="F7" s="53" t="s">
        <v>225</v>
      </c>
      <c r="G7" s="53" t="s">
        <v>242</v>
      </c>
      <c r="H7" s="53" t="s">
        <v>227</v>
      </c>
      <c r="I7" s="53" t="s">
        <v>228</v>
      </c>
      <c r="J7" s="51" t="s">
        <v>126</v>
      </c>
      <c r="K7" s="53" t="s">
        <v>229</v>
      </c>
      <c r="L7" s="51" t="s">
        <v>245</v>
      </c>
      <c r="M7" s="54" t="s">
        <v>40</v>
      </c>
      <c r="N7" s="51">
        <v>2</v>
      </c>
      <c r="O7" s="51"/>
    </row>
    <row r="8" s="33" customFormat="1" ht="80.1" customHeight="1" spans="1:41">
      <c r="A8" s="49">
        <v>5</v>
      </c>
      <c r="B8" s="65" t="s">
        <v>184</v>
      </c>
      <c r="C8" s="66" t="s">
        <v>246</v>
      </c>
      <c r="D8" s="66" t="s">
        <v>247</v>
      </c>
      <c r="E8" s="66" t="s">
        <v>5</v>
      </c>
      <c r="F8" s="104" t="s">
        <v>248</v>
      </c>
      <c r="G8" s="66" t="s">
        <v>249</v>
      </c>
      <c r="H8" s="105" t="s">
        <v>250</v>
      </c>
      <c r="I8" s="67" t="s">
        <v>251</v>
      </c>
      <c r="J8" s="66" t="s">
        <v>37</v>
      </c>
      <c r="K8" s="67" t="s">
        <v>252</v>
      </c>
      <c r="L8" s="66" t="s">
        <v>253</v>
      </c>
      <c r="M8" s="71" t="s">
        <v>40</v>
      </c>
      <c r="N8" s="66">
        <v>5</v>
      </c>
      <c r="O8" s="67"/>
      <c r="P8" s="58"/>
    </row>
    <row r="9" s="33" customFormat="1" ht="80.1" customHeight="1" spans="1:41">
      <c r="A9" s="49">
        <v>6</v>
      </c>
      <c r="B9" s="56" t="s">
        <v>184</v>
      </c>
      <c r="C9" s="51" t="s">
        <v>254</v>
      </c>
      <c r="D9" s="51" t="s">
        <v>255</v>
      </c>
      <c r="E9" s="51" t="s">
        <v>5</v>
      </c>
      <c r="F9" s="63" t="s">
        <v>256</v>
      </c>
      <c r="G9" s="51" t="s">
        <v>249</v>
      </c>
      <c r="H9" s="106" t="s">
        <v>257</v>
      </c>
      <c r="I9" s="53" t="s">
        <v>251</v>
      </c>
      <c r="J9" s="51" t="s">
        <v>37</v>
      </c>
      <c r="K9" s="53" t="s">
        <v>237</v>
      </c>
      <c r="L9" s="51" t="s">
        <v>238</v>
      </c>
      <c r="M9" s="54" t="s">
        <v>40</v>
      </c>
      <c r="N9" s="51">
        <v>5</v>
      </c>
      <c r="O9" s="53"/>
      <c r="P9" s="58"/>
    </row>
    <row r="10" s="33" customFormat="1" ht="80.1" customHeight="1" spans="1:41">
      <c r="A10" s="49">
        <v>7</v>
      </c>
      <c r="B10" s="56" t="s">
        <v>184</v>
      </c>
      <c r="C10" s="51" t="s">
        <v>258</v>
      </c>
      <c r="D10" s="51" t="s">
        <v>259</v>
      </c>
      <c r="E10" s="51" t="s">
        <v>5</v>
      </c>
      <c r="F10" s="63" t="s">
        <v>260</v>
      </c>
      <c r="G10" s="51" t="s">
        <v>249</v>
      </c>
      <c r="H10" s="106" t="s">
        <v>261</v>
      </c>
      <c r="I10" s="53" t="s">
        <v>262</v>
      </c>
      <c r="J10" s="51" t="s">
        <v>37</v>
      </c>
      <c r="K10" s="53" t="s">
        <v>237</v>
      </c>
      <c r="L10" s="51" t="s">
        <v>238</v>
      </c>
      <c r="M10" s="54" t="s">
        <v>40</v>
      </c>
      <c r="N10" s="51">
        <v>1</v>
      </c>
      <c r="O10" s="53"/>
      <c r="P10" s="55"/>
    </row>
    <row r="11" s="33" customFormat="1" ht="99.95" customHeight="1" spans="1:41">
      <c r="A11" s="49">
        <v>8</v>
      </c>
      <c r="B11" s="72" t="s">
        <v>195</v>
      </c>
      <c r="C11" s="107" t="s">
        <v>263</v>
      </c>
      <c r="D11" s="51" t="s">
        <v>264</v>
      </c>
      <c r="E11" s="51" t="s">
        <v>265</v>
      </c>
      <c r="F11" s="53" t="s">
        <v>225</v>
      </c>
      <c r="G11" s="53" t="s">
        <v>266</v>
      </c>
      <c r="H11" s="53" t="s">
        <v>267</v>
      </c>
      <c r="I11" s="53" t="s">
        <v>228</v>
      </c>
      <c r="J11" s="53" t="s">
        <v>268</v>
      </c>
      <c r="K11" s="53" t="s">
        <v>229</v>
      </c>
      <c r="L11" s="53" t="s">
        <v>269</v>
      </c>
      <c r="M11" s="51" t="s">
        <v>40</v>
      </c>
      <c r="N11" s="54">
        <v>2</v>
      </c>
      <c r="O11" s="51"/>
    </row>
    <row r="12" s="33" customFormat="1" ht="80.1" customHeight="1" spans="1:41">
      <c r="A12" s="49">
        <v>9</v>
      </c>
      <c r="B12" s="72" t="s">
        <v>202</v>
      </c>
      <c r="C12" s="97" t="s">
        <v>270</v>
      </c>
      <c r="D12" s="51" t="s">
        <v>271</v>
      </c>
      <c r="E12" s="51" t="s">
        <v>5</v>
      </c>
      <c r="F12" s="53" t="s">
        <v>272</v>
      </c>
      <c r="G12" s="53" t="s">
        <v>273</v>
      </c>
      <c r="H12" s="53" t="s">
        <v>274</v>
      </c>
      <c r="I12" s="53" t="s">
        <v>228</v>
      </c>
      <c r="J12" s="51" t="s">
        <v>268</v>
      </c>
      <c r="K12" s="53" t="s">
        <v>229</v>
      </c>
      <c r="L12" s="53" t="s">
        <v>245</v>
      </c>
      <c r="M12" s="51" t="s">
        <v>275</v>
      </c>
      <c r="N12" s="54">
        <v>1</v>
      </c>
      <c r="O12" s="51"/>
    </row>
    <row r="13" s="33" customFormat="1" ht="80.1" customHeight="1" spans="1:41">
      <c r="A13" s="49">
        <v>10</v>
      </c>
      <c r="B13" s="72" t="s">
        <v>202</v>
      </c>
      <c r="C13" s="97" t="s">
        <v>276</v>
      </c>
      <c r="D13" s="51" t="s">
        <v>277</v>
      </c>
      <c r="E13" s="51" t="s">
        <v>5</v>
      </c>
      <c r="F13" s="53" t="s">
        <v>205</v>
      </c>
      <c r="G13" s="53" t="s">
        <v>278</v>
      </c>
      <c r="H13" s="53" t="s">
        <v>279</v>
      </c>
      <c r="I13" s="53" t="s">
        <v>236</v>
      </c>
      <c r="J13" s="66" t="s">
        <v>37</v>
      </c>
      <c r="K13" s="53" t="s">
        <v>229</v>
      </c>
      <c r="L13" s="53" t="s">
        <v>245</v>
      </c>
      <c r="M13" s="51" t="s">
        <v>275</v>
      </c>
      <c r="N13" s="54">
        <v>1</v>
      </c>
      <c r="O13" s="51"/>
    </row>
    <row r="14" s="33" customFormat="1" ht="80.1" customHeight="1" spans="1:41">
      <c r="A14" s="49">
        <v>11</v>
      </c>
      <c r="B14" s="72" t="s">
        <v>202</v>
      </c>
      <c r="C14" s="108" t="s">
        <v>280</v>
      </c>
      <c r="D14" s="108" t="s">
        <v>281</v>
      </c>
      <c r="E14" s="108" t="s">
        <v>5</v>
      </c>
      <c r="F14" s="109" t="s">
        <v>282</v>
      </c>
      <c r="G14" s="53" t="s">
        <v>283</v>
      </c>
      <c r="H14" s="53" t="s">
        <v>235</v>
      </c>
      <c r="I14" s="53" t="s">
        <v>236</v>
      </c>
      <c r="J14" s="66" t="s">
        <v>37</v>
      </c>
      <c r="K14" s="53" t="s">
        <v>237</v>
      </c>
      <c r="L14" s="51" t="s">
        <v>245</v>
      </c>
      <c r="M14" s="54" t="s">
        <v>40</v>
      </c>
      <c r="N14" s="108">
        <v>1</v>
      </c>
      <c r="O14" s="108"/>
    </row>
    <row r="15" s="33" customFormat="1" ht="24.95" customHeight="1" spans="1:41">
      <c r="A15" s="49">
        <v>12</v>
      </c>
      <c r="B15" s="59" t="s">
        <v>221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48" t="s">
        <v>40</v>
      </c>
      <c r="N15" s="48">
        <f>SUM(N4:N14)</f>
        <v>30</v>
      </c>
      <c r="O15" s="48"/>
    </row>
    <row r="16" s="33" customFormat="1" ht="260.1" customHeight="1" spans="1:41">
      <c r="A16" s="60" t="s">
        <v>222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</row>
    <row r="39" s="34" customFormat="1" customHeight="1" spans="1:14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="34" customFormat="1" customHeight="1" spans="1:14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="34" customFormat="1" customHeight="1" spans="1:14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="34" customFormat="1" customHeight="1" spans="1:14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="34" customFormat="1" customHeight="1" spans="1:14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="34" customFormat="1" customHeight="1" spans="1:1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="34" customFormat="1" customHeight="1" spans="1:14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="34" customFormat="1" customHeight="1" spans="1:14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="34" customFormat="1" customHeight="1" spans="1:14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="34" customFormat="1" customHeight="1" spans="1:14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="34" customFormat="1" customHeight="1" spans="1:14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="34" customFormat="1" customHeight="1" spans="1:14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="34" customFormat="1" customHeight="1" spans="1:14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="34" customFormat="1" customHeight="1" spans="1:14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="34" customFormat="1" customHeight="1" spans="1:14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="34" customFormat="1" customHeight="1" spans="1:1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="34" customFormat="1" customHeight="1" spans="1:14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="34" customFormat="1" customHeight="1" spans="1:14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="34" customFormat="1" customHeight="1" spans="1:14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="34" customFormat="1" customHeight="1" spans="1:14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="34" customFormat="1" customHeight="1" spans="1:14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="34" customFormat="1" customHeight="1" spans="1:14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="34" customFormat="1" customHeight="1" spans="1:14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="34" customFormat="1" customHeight="1" spans="1:14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="34" customFormat="1" customHeight="1" spans="1:14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="34" customFormat="1" customHeight="1" spans="1:14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="34" customFormat="1" customHeight="1" spans="1:14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="34" customFormat="1" customHeight="1" spans="1:14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="34" customFormat="1" customHeight="1" spans="1:14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="34" customFormat="1" customHeight="1" spans="1:14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="34" customFormat="1" customHeight="1" spans="1:14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="34" customFormat="1" customHeight="1" spans="1:14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="34" customFormat="1" customHeight="1" spans="1:14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="34" customFormat="1" customHeight="1" spans="1:14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="34" customFormat="1" customHeight="1" spans="1:14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="34" customFormat="1" customHeight="1" spans="1:14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="34" customFormat="1" customHeight="1" spans="1:14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="34" customFormat="1" customHeight="1" spans="1:14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="34" customFormat="1" customHeight="1" spans="1:14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="34" customFormat="1" customHeight="1" spans="1:14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</row>
    <row r="79" s="34" customFormat="1" customHeight="1" spans="1:14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</row>
    <row r="80" s="34" customFormat="1" customHeight="1" spans="1:14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</row>
    <row r="81" s="34" customFormat="1" customHeight="1" spans="1:1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="34" customFormat="1" customHeight="1" spans="1:1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</row>
    <row r="83" s="34" customFormat="1" customHeight="1" spans="1:1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</row>
    <row r="84" s="34" customFormat="1" customHeight="1" spans="1:1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</row>
    <row r="85" s="34" customFormat="1" customHeight="1" spans="1:1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</row>
    <row r="86" s="34" customFormat="1" customHeight="1" spans="1:1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</row>
    <row r="87" s="34" customFormat="1" customHeight="1" spans="1:1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</row>
    <row r="88" s="34" customFormat="1" customHeight="1" spans="1:1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</row>
    <row r="89" s="34" customFormat="1" customHeight="1" spans="1:1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</row>
    <row r="90" s="34" customFormat="1" customHeight="1" spans="1:1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</row>
    <row r="91" s="34" customFormat="1" customHeight="1" spans="1:15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</row>
  </sheetData>
  <mergeCells count="15">
    <mergeCell ref="A1:E1"/>
    <mergeCell ref="G1:I1"/>
    <mergeCell ref="K1:L1"/>
    <mergeCell ref="N1:O1"/>
    <mergeCell ref="F2:L2"/>
    <mergeCell ref="B15:L15"/>
    <mergeCell ref="A16:O16"/>
    <mergeCell ref="A2:A3"/>
    <mergeCell ref="B2:B3"/>
    <mergeCell ref="C2:C3"/>
    <mergeCell ref="D2:D3"/>
    <mergeCell ref="E2:E3"/>
    <mergeCell ref="M2:M3"/>
    <mergeCell ref="N2:N3"/>
    <mergeCell ref="O2:O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1"/>
  <sheetViews>
    <sheetView zoomScale="115" zoomScaleNormal="115" workbookViewId="0">
      <pane ySplit="3" topLeftCell="A54" activePane="bottomLeft" state="frozen"/>
      <selection/>
      <selection pane="bottomLeft" activeCell="N4" sqref="N4:N54"/>
    </sheetView>
  </sheetViews>
  <sheetFormatPr defaultColWidth="8.625" defaultRowHeight="19.5" customHeight="1"/>
  <cols>
    <col min="1" max="1" width="5" style="32" customWidth="1"/>
    <col min="2" max="2" width="10.625" style="32" customWidth="1"/>
    <col min="3" max="3" width="9.375" style="32" customWidth="1"/>
    <col min="4" max="4" width="20.625" style="33" customWidth="1"/>
    <col min="5" max="5" width="8" style="32" customWidth="1"/>
    <col min="6" max="6" width="17.375" style="32" customWidth="1"/>
    <col min="7" max="7" width="10.875" style="33" customWidth="1"/>
    <col min="8" max="8" width="15" style="32" customWidth="1"/>
    <col min="9" max="9" width="26.125" style="32" customWidth="1"/>
    <col min="10" max="10" width="8.375" style="32" customWidth="1"/>
    <col min="11" max="11" width="16" style="32" customWidth="1"/>
    <col min="12" max="12" width="11.5" style="32" customWidth="1"/>
    <col min="13" max="13" width="5.5" style="32" customWidth="1"/>
    <col min="14" max="14" width="4.875" style="32" customWidth="1"/>
    <col min="15" max="15" width="11.625" style="32" customWidth="1"/>
    <col min="16" max="34" width="8.625" style="34"/>
    <col min="35" max="16384" width="8.625" style="35"/>
  </cols>
  <sheetData>
    <row r="1" s="31" customFormat="1" ht="48" customHeight="1" spans="1:41">
      <c r="A1" s="36"/>
      <c r="B1" s="37"/>
      <c r="C1" s="37"/>
      <c r="D1" s="37"/>
      <c r="E1" s="38"/>
      <c r="F1" s="39" t="s">
        <v>14</v>
      </c>
      <c r="G1" s="40"/>
      <c r="H1" s="41"/>
      <c r="I1" s="42"/>
      <c r="J1" s="43" t="s">
        <v>2</v>
      </c>
      <c r="K1" s="44" t="s">
        <v>6</v>
      </c>
      <c r="L1" s="45"/>
      <c r="M1" s="43" t="s">
        <v>15</v>
      </c>
      <c r="N1" s="16">
        <v>46083</v>
      </c>
      <c r="O1" s="16"/>
      <c r="P1" s="35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="32" customFormat="1" ht="24.95" customHeight="1" spans="1:41">
      <c r="A2" s="47" t="s">
        <v>1</v>
      </c>
      <c r="B2" s="47" t="s">
        <v>16</v>
      </c>
      <c r="C2" s="47" t="s">
        <v>17</v>
      </c>
      <c r="D2" s="47" t="s">
        <v>18</v>
      </c>
      <c r="E2" s="47" t="s">
        <v>2</v>
      </c>
      <c r="F2" s="47" t="s">
        <v>19</v>
      </c>
      <c r="G2" s="47"/>
      <c r="H2" s="47"/>
      <c r="I2" s="47"/>
      <c r="J2" s="47"/>
      <c r="K2" s="47"/>
      <c r="L2" s="47"/>
      <c r="M2" s="48" t="s">
        <v>20</v>
      </c>
      <c r="N2" s="48" t="s">
        <v>3</v>
      </c>
      <c r="O2" s="48" t="s">
        <v>21</v>
      </c>
    </row>
    <row r="3" s="32" customFormat="1" ht="24.95" customHeight="1" spans="1:41">
      <c r="A3" s="47"/>
      <c r="B3" s="47"/>
      <c r="C3" s="47"/>
      <c r="D3" s="47"/>
      <c r="E3" s="47"/>
      <c r="F3" s="48" t="s">
        <v>22</v>
      </c>
      <c r="G3" s="48" t="s">
        <v>23</v>
      </c>
      <c r="H3" s="48" t="s">
        <v>24</v>
      </c>
      <c r="I3" s="48" t="s">
        <v>25</v>
      </c>
      <c r="J3" s="48" t="s">
        <v>26</v>
      </c>
      <c r="K3" s="48" t="s">
        <v>27</v>
      </c>
      <c r="L3" s="48" t="s">
        <v>28</v>
      </c>
      <c r="M3" s="48"/>
      <c r="N3" s="48"/>
      <c r="O3" s="48"/>
    </row>
    <row r="4" s="33" customFormat="1" ht="110.1" customHeight="1" spans="1:41">
      <c r="A4" s="49">
        <v>1</v>
      </c>
      <c r="B4" s="50" t="s">
        <v>29</v>
      </c>
      <c r="C4" s="77" t="s">
        <v>284</v>
      </c>
      <c r="D4" s="78" t="s">
        <v>285</v>
      </c>
      <c r="E4" s="77" t="s">
        <v>286</v>
      </c>
      <c r="F4" s="78" t="s">
        <v>287</v>
      </c>
      <c r="G4" s="78" t="s">
        <v>288</v>
      </c>
      <c r="H4" s="78" t="s">
        <v>289</v>
      </c>
      <c r="I4" s="78" t="s">
        <v>290</v>
      </c>
      <c r="J4" s="77" t="s">
        <v>37</v>
      </c>
      <c r="K4" s="78" t="s">
        <v>291</v>
      </c>
      <c r="L4" s="77" t="s">
        <v>128</v>
      </c>
      <c r="M4" s="79" t="s">
        <v>40</v>
      </c>
      <c r="N4" s="77">
        <v>1</v>
      </c>
      <c r="O4" s="77"/>
    </row>
    <row r="5" s="33" customFormat="1" ht="110.1" customHeight="1" spans="1:41">
      <c r="A5" s="49">
        <v>2</v>
      </c>
      <c r="B5" s="50" t="s">
        <v>29</v>
      </c>
      <c r="C5" s="77" t="s">
        <v>292</v>
      </c>
      <c r="D5" s="78" t="s">
        <v>293</v>
      </c>
      <c r="E5" s="77" t="s">
        <v>286</v>
      </c>
      <c r="F5" s="78" t="s">
        <v>33</v>
      </c>
      <c r="G5" s="78" t="s">
        <v>294</v>
      </c>
      <c r="H5" s="78" t="s">
        <v>295</v>
      </c>
      <c r="I5" s="78" t="s">
        <v>296</v>
      </c>
      <c r="J5" s="77" t="s">
        <v>37</v>
      </c>
      <c r="K5" s="78" t="s">
        <v>291</v>
      </c>
      <c r="L5" s="77" t="s">
        <v>128</v>
      </c>
      <c r="M5" s="79" t="s">
        <v>40</v>
      </c>
      <c r="N5" s="77">
        <v>1</v>
      </c>
      <c r="O5" s="77"/>
    </row>
    <row r="6" s="33" customFormat="1" ht="120" customHeight="1" spans="1:41">
      <c r="A6" s="49">
        <v>3</v>
      </c>
      <c r="B6" s="50" t="s">
        <v>29</v>
      </c>
      <c r="C6" s="77" t="s">
        <v>297</v>
      </c>
      <c r="D6" s="78" t="s">
        <v>298</v>
      </c>
      <c r="E6" s="77" t="s">
        <v>286</v>
      </c>
      <c r="F6" s="78" t="s">
        <v>43</v>
      </c>
      <c r="G6" s="78" t="s">
        <v>294</v>
      </c>
      <c r="H6" s="78" t="s">
        <v>299</v>
      </c>
      <c r="I6" s="78" t="s">
        <v>300</v>
      </c>
      <c r="J6" s="77" t="s">
        <v>37</v>
      </c>
      <c r="K6" s="78" t="s">
        <v>291</v>
      </c>
      <c r="L6" s="77" t="s">
        <v>301</v>
      </c>
      <c r="M6" s="79" t="s">
        <v>40</v>
      </c>
      <c r="N6" s="77">
        <v>1</v>
      </c>
      <c r="O6" s="77"/>
    </row>
    <row r="7" s="33" customFormat="1" ht="110.1" customHeight="1" spans="1:41">
      <c r="A7" s="49">
        <v>4</v>
      </c>
      <c r="B7" s="50" t="s">
        <v>29</v>
      </c>
      <c r="C7" s="77" t="s">
        <v>302</v>
      </c>
      <c r="D7" s="78" t="s">
        <v>303</v>
      </c>
      <c r="E7" s="77" t="s">
        <v>286</v>
      </c>
      <c r="F7" s="78" t="s">
        <v>48</v>
      </c>
      <c r="G7" s="78" t="s">
        <v>294</v>
      </c>
      <c r="H7" s="78" t="s">
        <v>299</v>
      </c>
      <c r="I7" s="78" t="s">
        <v>296</v>
      </c>
      <c r="J7" s="77" t="s">
        <v>37</v>
      </c>
      <c r="K7" s="78" t="s">
        <v>291</v>
      </c>
      <c r="L7" s="77" t="s">
        <v>128</v>
      </c>
      <c r="M7" s="79" t="s">
        <v>40</v>
      </c>
      <c r="N7" s="77">
        <v>1</v>
      </c>
      <c r="O7" s="77"/>
    </row>
    <row r="8" s="33" customFormat="1" ht="120" customHeight="1" spans="1:41">
      <c r="A8" s="49">
        <v>5</v>
      </c>
      <c r="B8" s="50" t="s">
        <v>29</v>
      </c>
      <c r="C8" s="77" t="s">
        <v>304</v>
      </c>
      <c r="D8" s="78" t="s">
        <v>305</v>
      </c>
      <c r="E8" s="77" t="s">
        <v>286</v>
      </c>
      <c r="F8" s="78" t="s">
        <v>306</v>
      </c>
      <c r="G8" s="78" t="s">
        <v>307</v>
      </c>
      <c r="H8" s="78" t="s">
        <v>308</v>
      </c>
      <c r="I8" s="78" t="s">
        <v>309</v>
      </c>
      <c r="J8" s="77" t="s">
        <v>37</v>
      </c>
      <c r="K8" s="78" t="s">
        <v>291</v>
      </c>
      <c r="L8" s="77" t="s">
        <v>301</v>
      </c>
      <c r="M8" s="79" t="s">
        <v>40</v>
      </c>
      <c r="N8" s="77">
        <v>6</v>
      </c>
      <c r="O8" s="77"/>
    </row>
    <row r="9" s="33" customFormat="1" ht="110.1" customHeight="1" spans="1:41">
      <c r="A9" s="49">
        <v>6</v>
      </c>
      <c r="B9" s="50" t="s">
        <v>29</v>
      </c>
      <c r="C9" s="77" t="s">
        <v>310</v>
      </c>
      <c r="D9" s="78" t="s">
        <v>311</v>
      </c>
      <c r="E9" s="77" t="s">
        <v>286</v>
      </c>
      <c r="F9" s="78" t="s">
        <v>56</v>
      </c>
      <c r="G9" s="78" t="s">
        <v>294</v>
      </c>
      <c r="H9" s="78" t="s">
        <v>299</v>
      </c>
      <c r="I9" s="78" t="s">
        <v>290</v>
      </c>
      <c r="J9" s="77" t="s">
        <v>37</v>
      </c>
      <c r="K9" s="78" t="s">
        <v>291</v>
      </c>
      <c r="L9" s="77" t="s">
        <v>128</v>
      </c>
      <c r="M9" s="79" t="s">
        <v>40</v>
      </c>
      <c r="N9" s="77">
        <v>1</v>
      </c>
      <c r="O9" s="77"/>
    </row>
    <row r="10" s="33" customFormat="1" ht="110.1" customHeight="1" spans="1:41">
      <c r="A10" s="49">
        <v>7</v>
      </c>
      <c r="B10" s="50" t="s">
        <v>29</v>
      </c>
      <c r="C10" s="77" t="s">
        <v>312</v>
      </c>
      <c r="D10" s="78" t="s">
        <v>313</v>
      </c>
      <c r="E10" s="77" t="s">
        <v>314</v>
      </c>
      <c r="F10" s="78" t="s">
        <v>315</v>
      </c>
      <c r="G10" s="78" t="s">
        <v>307</v>
      </c>
      <c r="H10" s="78" t="s">
        <v>316</v>
      </c>
      <c r="I10" s="78" t="s">
        <v>290</v>
      </c>
      <c r="J10" s="77" t="s">
        <v>37</v>
      </c>
      <c r="K10" s="53" t="s">
        <v>317</v>
      </c>
      <c r="L10" s="77" t="s">
        <v>128</v>
      </c>
      <c r="M10" s="79" t="s">
        <v>40</v>
      </c>
      <c r="N10" s="77">
        <v>1</v>
      </c>
      <c r="O10" s="77"/>
    </row>
    <row r="11" s="33" customFormat="1" ht="110.1" customHeight="1" spans="1:41">
      <c r="A11" s="49">
        <v>8</v>
      </c>
      <c r="B11" s="50" t="s">
        <v>29</v>
      </c>
      <c r="C11" s="77" t="s">
        <v>318</v>
      </c>
      <c r="D11" s="78" t="s">
        <v>313</v>
      </c>
      <c r="E11" s="77" t="s">
        <v>314</v>
      </c>
      <c r="F11" s="78" t="s">
        <v>315</v>
      </c>
      <c r="G11" s="78" t="s">
        <v>319</v>
      </c>
      <c r="H11" s="78" t="s">
        <v>320</v>
      </c>
      <c r="I11" s="78" t="s">
        <v>290</v>
      </c>
      <c r="J11" s="77" t="s">
        <v>37</v>
      </c>
      <c r="K11" s="53" t="s">
        <v>317</v>
      </c>
      <c r="L11" s="77" t="s">
        <v>128</v>
      </c>
      <c r="M11" s="79" t="s">
        <v>40</v>
      </c>
      <c r="N11" s="77">
        <v>1</v>
      </c>
      <c r="O11" s="77"/>
    </row>
    <row r="12" s="33" customFormat="1" ht="110.1" customHeight="1" spans="1:41">
      <c r="A12" s="49">
        <v>9</v>
      </c>
      <c r="B12" s="50" t="s">
        <v>29</v>
      </c>
      <c r="C12" s="77" t="s">
        <v>321</v>
      </c>
      <c r="D12" s="78" t="s">
        <v>322</v>
      </c>
      <c r="E12" s="77" t="s">
        <v>286</v>
      </c>
      <c r="F12" s="78" t="s">
        <v>323</v>
      </c>
      <c r="G12" s="78" t="s">
        <v>288</v>
      </c>
      <c r="H12" s="78" t="s">
        <v>289</v>
      </c>
      <c r="I12" s="78" t="s">
        <v>290</v>
      </c>
      <c r="J12" s="77" t="s">
        <v>37</v>
      </c>
      <c r="K12" s="78" t="s">
        <v>291</v>
      </c>
      <c r="L12" s="77" t="s">
        <v>128</v>
      </c>
      <c r="M12" s="79" t="s">
        <v>40</v>
      </c>
      <c r="N12" s="77">
        <v>1</v>
      </c>
      <c r="O12" s="77"/>
    </row>
    <row r="13" s="33" customFormat="1" ht="110.1" customHeight="1" spans="1:41">
      <c r="A13" s="49">
        <v>10</v>
      </c>
      <c r="B13" s="50" t="s">
        <v>29</v>
      </c>
      <c r="C13" s="77" t="s">
        <v>324</v>
      </c>
      <c r="D13" s="78" t="s">
        <v>325</v>
      </c>
      <c r="E13" s="77" t="s">
        <v>286</v>
      </c>
      <c r="F13" s="78" t="s">
        <v>326</v>
      </c>
      <c r="G13" s="78" t="s">
        <v>327</v>
      </c>
      <c r="H13" s="78" t="s">
        <v>328</v>
      </c>
      <c r="I13" s="78" t="s">
        <v>296</v>
      </c>
      <c r="J13" s="77" t="s">
        <v>37</v>
      </c>
      <c r="K13" s="78" t="s">
        <v>291</v>
      </c>
      <c r="L13" s="77" t="s">
        <v>128</v>
      </c>
      <c r="M13" s="79" t="s">
        <v>40</v>
      </c>
      <c r="N13" s="77">
        <v>1</v>
      </c>
      <c r="O13" s="77"/>
    </row>
    <row r="14" s="33" customFormat="1" ht="120" customHeight="1" spans="1:41">
      <c r="A14" s="49">
        <v>11</v>
      </c>
      <c r="B14" s="50" t="s">
        <v>29</v>
      </c>
      <c r="C14" s="77" t="s">
        <v>329</v>
      </c>
      <c r="D14" s="78" t="s">
        <v>330</v>
      </c>
      <c r="E14" s="77" t="s">
        <v>331</v>
      </c>
      <c r="F14" s="98" t="s">
        <v>332</v>
      </c>
      <c r="G14" s="78" t="s">
        <v>294</v>
      </c>
      <c r="H14" s="78" t="s">
        <v>333</v>
      </c>
      <c r="I14" s="78" t="s">
        <v>334</v>
      </c>
      <c r="J14" s="77" t="s">
        <v>37</v>
      </c>
      <c r="K14" s="78" t="s">
        <v>335</v>
      </c>
      <c r="L14" s="77" t="s">
        <v>128</v>
      </c>
      <c r="M14" s="79" t="s">
        <v>40</v>
      </c>
      <c r="N14" s="77">
        <v>1</v>
      </c>
      <c r="O14" s="78"/>
    </row>
    <row r="15" s="33" customFormat="1" ht="120" customHeight="1" spans="1:41">
      <c r="A15" s="49">
        <v>12</v>
      </c>
      <c r="B15" s="50" t="s">
        <v>29</v>
      </c>
      <c r="C15" s="77" t="s">
        <v>336</v>
      </c>
      <c r="D15" s="78" t="s">
        <v>337</v>
      </c>
      <c r="E15" s="77" t="s">
        <v>286</v>
      </c>
      <c r="F15" s="78" t="s">
        <v>338</v>
      </c>
      <c r="G15" s="78" t="s">
        <v>327</v>
      </c>
      <c r="H15" s="78" t="s">
        <v>339</v>
      </c>
      <c r="I15" s="78" t="s">
        <v>340</v>
      </c>
      <c r="J15" s="77" t="s">
        <v>37</v>
      </c>
      <c r="K15" s="78" t="s">
        <v>291</v>
      </c>
      <c r="L15" s="77" t="s">
        <v>301</v>
      </c>
      <c r="M15" s="79" t="s">
        <v>40</v>
      </c>
      <c r="N15" s="77">
        <v>1</v>
      </c>
      <c r="O15" s="78" t="s">
        <v>341</v>
      </c>
    </row>
    <row r="16" s="33" customFormat="1" ht="120" customHeight="1" spans="1:41">
      <c r="A16" s="49">
        <v>13</v>
      </c>
      <c r="B16" s="50" t="s">
        <v>29</v>
      </c>
      <c r="C16" s="77" t="s">
        <v>342</v>
      </c>
      <c r="D16" s="78" t="s">
        <v>343</v>
      </c>
      <c r="E16" s="77" t="s">
        <v>286</v>
      </c>
      <c r="F16" s="78" t="s">
        <v>344</v>
      </c>
      <c r="G16" s="78" t="s">
        <v>345</v>
      </c>
      <c r="H16" s="78" t="s">
        <v>346</v>
      </c>
      <c r="I16" s="78" t="s">
        <v>340</v>
      </c>
      <c r="J16" s="77" t="s">
        <v>37</v>
      </c>
      <c r="K16" s="78" t="s">
        <v>291</v>
      </c>
      <c r="L16" s="77" t="s">
        <v>301</v>
      </c>
      <c r="M16" s="79" t="s">
        <v>40</v>
      </c>
      <c r="N16" s="77">
        <v>1</v>
      </c>
      <c r="O16" s="78" t="s">
        <v>341</v>
      </c>
    </row>
    <row r="17" s="33" customFormat="1" ht="120" customHeight="1" spans="1:17">
      <c r="A17" s="49">
        <v>14</v>
      </c>
      <c r="B17" s="50" t="s">
        <v>29</v>
      </c>
      <c r="C17" s="77" t="s">
        <v>347</v>
      </c>
      <c r="D17" s="78" t="s">
        <v>298</v>
      </c>
      <c r="E17" s="77" t="s">
        <v>286</v>
      </c>
      <c r="F17" s="78" t="s">
        <v>43</v>
      </c>
      <c r="G17" s="78" t="s">
        <v>294</v>
      </c>
      <c r="H17" s="78" t="s">
        <v>299</v>
      </c>
      <c r="I17" s="78" t="s">
        <v>300</v>
      </c>
      <c r="J17" s="77" t="s">
        <v>37</v>
      </c>
      <c r="K17" s="78" t="s">
        <v>291</v>
      </c>
      <c r="L17" s="77" t="s">
        <v>301</v>
      </c>
      <c r="M17" s="79" t="s">
        <v>40</v>
      </c>
      <c r="N17" s="77">
        <v>1</v>
      </c>
      <c r="O17" s="78"/>
    </row>
    <row r="18" s="33" customFormat="1" ht="110.1" customHeight="1" spans="1:17">
      <c r="A18" s="49">
        <v>15</v>
      </c>
      <c r="B18" s="50" t="s">
        <v>29</v>
      </c>
      <c r="C18" s="77" t="s">
        <v>348</v>
      </c>
      <c r="D18" s="78" t="s">
        <v>349</v>
      </c>
      <c r="E18" s="77" t="s">
        <v>286</v>
      </c>
      <c r="F18" s="78" t="s">
        <v>56</v>
      </c>
      <c r="G18" s="78" t="s">
        <v>294</v>
      </c>
      <c r="H18" s="78" t="s">
        <v>295</v>
      </c>
      <c r="I18" s="78" t="s">
        <v>296</v>
      </c>
      <c r="J18" s="77" t="s">
        <v>37</v>
      </c>
      <c r="K18" s="78" t="s">
        <v>291</v>
      </c>
      <c r="L18" s="77" t="s">
        <v>128</v>
      </c>
      <c r="M18" s="79" t="s">
        <v>40</v>
      </c>
      <c r="N18" s="77">
        <v>1</v>
      </c>
      <c r="O18" s="78"/>
    </row>
    <row r="19" s="33" customFormat="1" ht="120" customHeight="1" spans="1:17">
      <c r="A19" s="49">
        <v>16</v>
      </c>
      <c r="B19" s="50" t="s">
        <v>29</v>
      </c>
      <c r="C19" s="77" t="s">
        <v>350</v>
      </c>
      <c r="D19" s="78" t="s">
        <v>330</v>
      </c>
      <c r="E19" s="77" t="s">
        <v>331</v>
      </c>
      <c r="F19" s="98" t="s">
        <v>332</v>
      </c>
      <c r="G19" s="78" t="s">
        <v>294</v>
      </c>
      <c r="H19" s="78" t="s">
        <v>333</v>
      </c>
      <c r="I19" s="78" t="s">
        <v>351</v>
      </c>
      <c r="J19" s="77" t="s">
        <v>37</v>
      </c>
      <c r="K19" s="78" t="s">
        <v>335</v>
      </c>
      <c r="L19" s="77" t="s">
        <v>128</v>
      </c>
      <c r="M19" s="79" t="s">
        <v>40</v>
      </c>
      <c r="N19" s="77">
        <v>1</v>
      </c>
      <c r="O19" s="78" t="s">
        <v>352</v>
      </c>
    </row>
    <row r="20" s="33" customFormat="1" ht="110.1" customHeight="1" spans="1:17">
      <c r="A20" s="49">
        <v>17</v>
      </c>
      <c r="B20" s="50" t="s">
        <v>29</v>
      </c>
      <c r="C20" s="77" t="s">
        <v>353</v>
      </c>
      <c r="D20" s="78" t="s">
        <v>354</v>
      </c>
      <c r="E20" s="77" t="s">
        <v>286</v>
      </c>
      <c r="F20" s="98" t="s">
        <v>355</v>
      </c>
      <c r="G20" s="78" t="s">
        <v>288</v>
      </c>
      <c r="H20" s="78" t="s">
        <v>289</v>
      </c>
      <c r="I20" s="78" t="s">
        <v>296</v>
      </c>
      <c r="J20" s="77" t="s">
        <v>37</v>
      </c>
      <c r="K20" s="78" t="s">
        <v>291</v>
      </c>
      <c r="L20" s="77" t="s">
        <v>128</v>
      </c>
      <c r="M20" s="79" t="s">
        <v>40</v>
      </c>
      <c r="N20" s="77">
        <v>1</v>
      </c>
      <c r="O20" s="78" t="s">
        <v>341</v>
      </c>
    </row>
    <row r="21" s="33" customFormat="1" ht="90" customHeight="1" spans="1:17">
      <c r="A21" s="49">
        <v>18</v>
      </c>
      <c r="B21" s="50" t="s">
        <v>29</v>
      </c>
      <c r="C21" s="77" t="s">
        <v>356</v>
      </c>
      <c r="D21" s="78" t="s">
        <v>357</v>
      </c>
      <c r="E21" s="77" t="s">
        <v>358</v>
      </c>
      <c r="F21" s="98" t="s">
        <v>359</v>
      </c>
      <c r="G21" s="78" t="s">
        <v>283</v>
      </c>
      <c r="H21" s="78" t="s">
        <v>360</v>
      </c>
      <c r="I21" s="78" t="s">
        <v>361</v>
      </c>
      <c r="J21" s="77" t="s">
        <v>37</v>
      </c>
      <c r="K21" s="78" t="s">
        <v>362</v>
      </c>
      <c r="L21" s="77" t="s">
        <v>363</v>
      </c>
      <c r="M21" s="79" t="s">
        <v>40</v>
      </c>
      <c r="N21" s="77">
        <v>1</v>
      </c>
      <c r="O21" s="78"/>
    </row>
    <row r="22" s="33" customFormat="1" ht="110.1" customHeight="1" spans="1:17">
      <c r="A22" s="49">
        <v>19</v>
      </c>
      <c r="B22" s="50" t="s">
        <v>29</v>
      </c>
      <c r="C22" s="77" t="s">
        <v>364</v>
      </c>
      <c r="D22" s="78" t="s">
        <v>365</v>
      </c>
      <c r="E22" s="77" t="s">
        <v>286</v>
      </c>
      <c r="F22" s="98" t="s">
        <v>366</v>
      </c>
      <c r="G22" s="78" t="s">
        <v>307</v>
      </c>
      <c r="H22" s="78" t="s">
        <v>367</v>
      </c>
      <c r="I22" s="78" t="s">
        <v>290</v>
      </c>
      <c r="J22" s="77" t="s">
        <v>37</v>
      </c>
      <c r="K22" s="78" t="s">
        <v>291</v>
      </c>
      <c r="L22" s="77" t="s">
        <v>128</v>
      </c>
      <c r="M22" s="79" t="s">
        <v>40</v>
      </c>
      <c r="N22" s="77">
        <v>1</v>
      </c>
      <c r="O22" s="78" t="s">
        <v>368</v>
      </c>
    </row>
    <row r="23" s="33" customFormat="1" ht="110.1" customHeight="1" spans="1:17">
      <c r="A23" s="49">
        <v>20</v>
      </c>
      <c r="B23" s="72" t="s">
        <v>89</v>
      </c>
      <c r="C23" s="81" t="s">
        <v>369</v>
      </c>
      <c r="D23" s="63" t="s">
        <v>370</v>
      </c>
      <c r="E23" s="62" t="s">
        <v>371</v>
      </c>
      <c r="F23" s="82" t="s">
        <v>372</v>
      </c>
      <c r="G23" s="63" t="s">
        <v>373</v>
      </c>
      <c r="H23" s="63" t="s">
        <v>374</v>
      </c>
      <c r="I23" s="63" t="s">
        <v>375</v>
      </c>
      <c r="J23" s="62" t="s">
        <v>37</v>
      </c>
      <c r="K23" s="53" t="s">
        <v>229</v>
      </c>
      <c r="L23" s="62" t="s">
        <v>128</v>
      </c>
      <c r="M23" s="64" t="s">
        <v>40</v>
      </c>
      <c r="N23" s="62">
        <v>1</v>
      </c>
      <c r="O23" s="83"/>
    </row>
    <row r="24" s="33" customFormat="1" ht="110.1" customHeight="1" spans="1:17">
      <c r="A24" s="49">
        <v>21</v>
      </c>
      <c r="B24" s="72" t="s">
        <v>89</v>
      </c>
      <c r="C24" s="81" t="s">
        <v>376</v>
      </c>
      <c r="D24" s="63" t="s">
        <v>377</v>
      </c>
      <c r="E24" s="62" t="s">
        <v>371</v>
      </c>
      <c r="F24" s="82" t="s">
        <v>378</v>
      </c>
      <c r="G24" s="63" t="s">
        <v>373</v>
      </c>
      <c r="H24" s="63" t="s">
        <v>374</v>
      </c>
      <c r="I24" s="63" t="s">
        <v>375</v>
      </c>
      <c r="J24" s="62" t="s">
        <v>37</v>
      </c>
      <c r="K24" s="53" t="s">
        <v>229</v>
      </c>
      <c r="L24" s="62" t="s">
        <v>128</v>
      </c>
      <c r="M24" s="64" t="s">
        <v>40</v>
      </c>
      <c r="N24" s="62">
        <v>1</v>
      </c>
      <c r="O24" s="83"/>
    </row>
    <row r="25" s="33" customFormat="1" ht="129.95" customHeight="1" spans="1:17">
      <c r="A25" s="49">
        <v>22</v>
      </c>
      <c r="B25" s="72" t="s">
        <v>89</v>
      </c>
      <c r="C25" s="81" t="s">
        <v>379</v>
      </c>
      <c r="D25" s="63" t="s">
        <v>380</v>
      </c>
      <c r="E25" s="62" t="s">
        <v>331</v>
      </c>
      <c r="F25" s="82" t="s">
        <v>332</v>
      </c>
      <c r="G25" s="63" t="s">
        <v>381</v>
      </c>
      <c r="H25" s="63" t="s">
        <v>382</v>
      </c>
      <c r="I25" s="63" t="s">
        <v>383</v>
      </c>
      <c r="J25" s="62" t="s">
        <v>37</v>
      </c>
      <c r="K25" s="63" t="s">
        <v>335</v>
      </c>
      <c r="L25" s="77" t="s">
        <v>384</v>
      </c>
      <c r="M25" s="64" t="s">
        <v>40</v>
      </c>
      <c r="N25" s="62">
        <v>1</v>
      </c>
      <c r="O25" s="83"/>
    </row>
    <row r="26" s="33" customFormat="1" ht="110.1" customHeight="1" spans="1:17">
      <c r="A26" s="49">
        <v>23</v>
      </c>
      <c r="B26" s="72" t="s">
        <v>89</v>
      </c>
      <c r="C26" s="81" t="s">
        <v>385</v>
      </c>
      <c r="D26" s="63" t="s">
        <v>386</v>
      </c>
      <c r="E26" s="62" t="s">
        <v>286</v>
      </c>
      <c r="F26" s="82" t="s">
        <v>387</v>
      </c>
      <c r="G26" s="63" t="s">
        <v>388</v>
      </c>
      <c r="H26" s="63" t="s">
        <v>389</v>
      </c>
      <c r="I26" s="63" t="s">
        <v>296</v>
      </c>
      <c r="J26" s="62" t="s">
        <v>37</v>
      </c>
      <c r="K26" s="78" t="s">
        <v>291</v>
      </c>
      <c r="L26" s="62" t="s">
        <v>128</v>
      </c>
      <c r="M26" s="64" t="s">
        <v>40</v>
      </c>
      <c r="N26" s="62">
        <v>1</v>
      </c>
      <c r="O26" s="83"/>
    </row>
    <row r="27" s="33" customFormat="1" ht="110.1" customHeight="1" spans="1:17">
      <c r="A27" s="49">
        <v>24</v>
      </c>
      <c r="B27" s="84" t="s">
        <v>108</v>
      </c>
      <c r="C27" s="84" t="s">
        <v>390</v>
      </c>
      <c r="D27" s="86" t="s">
        <v>391</v>
      </c>
      <c r="E27" s="84" t="s">
        <v>286</v>
      </c>
      <c r="F27" s="85" t="s">
        <v>392</v>
      </c>
      <c r="G27" s="86" t="s">
        <v>393</v>
      </c>
      <c r="H27" s="63" t="s">
        <v>394</v>
      </c>
      <c r="I27" s="63" t="s">
        <v>296</v>
      </c>
      <c r="J27" s="84" t="s">
        <v>37</v>
      </c>
      <c r="K27" s="78" t="s">
        <v>291</v>
      </c>
      <c r="L27" s="84" t="s">
        <v>128</v>
      </c>
      <c r="M27" s="84" t="s">
        <v>40</v>
      </c>
      <c r="N27" s="84">
        <v>1</v>
      </c>
      <c r="O27" s="86" t="s">
        <v>395</v>
      </c>
      <c r="P27" s="89"/>
      <c r="Q27" s="90"/>
    </row>
    <row r="28" s="33" customFormat="1" ht="110.1" customHeight="1" spans="1:17">
      <c r="A28" s="49">
        <v>25</v>
      </c>
      <c r="B28" s="84" t="s">
        <v>108</v>
      </c>
      <c r="C28" s="84" t="s">
        <v>396</v>
      </c>
      <c r="D28" s="86" t="s">
        <v>397</v>
      </c>
      <c r="E28" s="84" t="s">
        <v>286</v>
      </c>
      <c r="F28" s="85" t="s">
        <v>398</v>
      </c>
      <c r="G28" s="86" t="s">
        <v>399</v>
      </c>
      <c r="H28" s="63" t="s">
        <v>400</v>
      </c>
      <c r="I28" s="63" t="s">
        <v>296</v>
      </c>
      <c r="J28" s="84" t="s">
        <v>37</v>
      </c>
      <c r="K28" s="78" t="s">
        <v>291</v>
      </c>
      <c r="L28" s="84" t="s">
        <v>128</v>
      </c>
      <c r="M28" s="84" t="s">
        <v>40</v>
      </c>
      <c r="N28" s="84">
        <v>1</v>
      </c>
      <c r="O28" s="86" t="s">
        <v>401</v>
      </c>
      <c r="P28" s="89"/>
      <c r="Q28" s="90"/>
    </row>
    <row r="29" s="33" customFormat="1" ht="110.1" customHeight="1" spans="1:17">
      <c r="A29" s="49">
        <v>26</v>
      </c>
      <c r="B29" s="84" t="s">
        <v>108</v>
      </c>
      <c r="C29" s="84" t="s">
        <v>402</v>
      </c>
      <c r="D29" s="86" t="s">
        <v>403</v>
      </c>
      <c r="E29" s="84" t="s">
        <v>286</v>
      </c>
      <c r="F29" s="85" t="s">
        <v>404</v>
      </c>
      <c r="G29" s="86" t="s">
        <v>393</v>
      </c>
      <c r="H29" s="63" t="s">
        <v>405</v>
      </c>
      <c r="I29" s="63" t="s">
        <v>296</v>
      </c>
      <c r="J29" s="84" t="s">
        <v>37</v>
      </c>
      <c r="K29" s="78" t="s">
        <v>291</v>
      </c>
      <c r="L29" s="84" t="s">
        <v>128</v>
      </c>
      <c r="M29" s="84" t="s">
        <v>40</v>
      </c>
      <c r="N29" s="84">
        <v>1</v>
      </c>
      <c r="O29" s="86" t="s">
        <v>406</v>
      </c>
      <c r="P29" s="89"/>
      <c r="Q29" s="90"/>
    </row>
    <row r="30" s="33" customFormat="1" ht="110.1" customHeight="1" spans="1:17">
      <c r="A30" s="49">
        <v>27</v>
      </c>
      <c r="B30" s="84" t="s">
        <v>108</v>
      </c>
      <c r="C30" s="84" t="s">
        <v>407</v>
      </c>
      <c r="D30" s="86" t="s">
        <v>408</v>
      </c>
      <c r="E30" s="84" t="s">
        <v>286</v>
      </c>
      <c r="F30" s="85" t="s">
        <v>404</v>
      </c>
      <c r="G30" s="86" t="s">
        <v>71</v>
      </c>
      <c r="H30" s="63" t="s">
        <v>409</v>
      </c>
      <c r="I30" s="63" t="s">
        <v>296</v>
      </c>
      <c r="J30" s="84" t="s">
        <v>37</v>
      </c>
      <c r="K30" s="78" t="s">
        <v>291</v>
      </c>
      <c r="L30" s="84" t="s">
        <v>128</v>
      </c>
      <c r="M30" s="84" t="s">
        <v>40</v>
      </c>
      <c r="N30" s="84">
        <v>1</v>
      </c>
      <c r="O30" s="86" t="s">
        <v>410</v>
      </c>
      <c r="P30" s="89"/>
      <c r="Q30" s="90"/>
    </row>
    <row r="31" s="33" customFormat="1" ht="110.1" customHeight="1" spans="1:17">
      <c r="A31" s="49">
        <v>28</v>
      </c>
      <c r="B31" s="50" t="s">
        <v>136</v>
      </c>
      <c r="C31" s="77" t="s">
        <v>411</v>
      </c>
      <c r="D31" s="78" t="s">
        <v>412</v>
      </c>
      <c r="E31" s="77" t="s">
        <v>286</v>
      </c>
      <c r="F31" s="78" t="s">
        <v>413</v>
      </c>
      <c r="G31" s="78" t="s">
        <v>414</v>
      </c>
      <c r="H31" s="78" t="s">
        <v>415</v>
      </c>
      <c r="I31" s="63" t="s">
        <v>296</v>
      </c>
      <c r="J31" s="84" t="s">
        <v>37</v>
      </c>
      <c r="K31" s="78" t="s">
        <v>291</v>
      </c>
      <c r="L31" s="77" t="s">
        <v>128</v>
      </c>
      <c r="M31" s="79" t="s">
        <v>40</v>
      </c>
      <c r="N31" s="77">
        <v>1</v>
      </c>
      <c r="O31" s="78"/>
    </row>
    <row r="32" s="33" customFormat="1" ht="110.1" customHeight="1" spans="1:17">
      <c r="A32" s="49">
        <v>29</v>
      </c>
      <c r="B32" s="94" t="s">
        <v>136</v>
      </c>
      <c r="C32" s="95" t="s">
        <v>416</v>
      </c>
      <c r="D32" s="52" t="s">
        <v>417</v>
      </c>
      <c r="E32" s="95" t="s">
        <v>418</v>
      </c>
      <c r="F32" s="52" t="s">
        <v>419</v>
      </c>
      <c r="G32" s="52" t="s">
        <v>420</v>
      </c>
      <c r="H32" s="52" t="s">
        <v>421</v>
      </c>
      <c r="I32" s="52" t="s">
        <v>422</v>
      </c>
      <c r="J32" s="93" t="s">
        <v>37</v>
      </c>
      <c r="K32" s="52" t="s">
        <v>423</v>
      </c>
      <c r="L32" s="95" t="s">
        <v>424</v>
      </c>
      <c r="M32" s="96" t="s">
        <v>40</v>
      </c>
      <c r="N32" s="95">
        <v>1</v>
      </c>
      <c r="O32" s="95" t="s">
        <v>425</v>
      </c>
    </row>
    <row r="33" s="33" customFormat="1" ht="129.95" customHeight="1" spans="1:16">
      <c r="A33" s="49">
        <v>30</v>
      </c>
      <c r="B33" s="72" t="s">
        <v>141</v>
      </c>
      <c r="C33" s="51" t="s">
        <v>426</v>
      </c>
      <c r="D33" s="53" t="s">
        <v>427</v>
      </c>
      <c r="E33" s="51" t="s">
        <v>286</v>
      </c>
      <c r="F33" s="53" t="s">
        <v>428</v>
      </c>
      <c r="G33" s="53" t="s">
        <v>429</v>
      </c>
      <c r="H33" s="53" t="s">
        <v>430</v>
      </c>
      <c r="I33" s="53" t="s">
        <v>431</v>
      </c>
      <c r="J33" s="84" t="s">
        <v>37</v>
      </c>
      <c r="K33" s="53" t="s">
        <v>432</v>
      </c>
      <c r="L33" s="51" t="s">
        <v>128</v>
      </c>
      <c r="M33" s="54" t="s">
        <v>40</v>
      </c>
      <c r="N33" s="51">
        <v>8</v>
      </c>
      <c r="O33" s="51"/>
    </row>
    <row r="34" s="33" customFormat="1" ht="110.1" customHeight="1" spans="1:16">
      <c r="A34" s="49">
        <v>31</v>
      </c>
      <c r="B34" s="72" t="s">
        <v>141</v>
      </c>
      <c r="C34" s="51" t="s">
        <v>433</v>
      </c>
      <c r="D34" s="53" t="s">
        <v>434</v>
      </c>
      <c r="E34" s="51" t="s">
        <v>286</v>
      </c>
      <c r="F34" s="53" t="s">
        <v>435</v>
      </c>
      <c r="G34" s="53" t="s">
        <v>436</v>
      </c>
      <c r="H34" s="53" t="s">
        <v>437</v>
      </c>
      <c r="I34" s="53" t="s">
        <v>438</v>
      </c>
      <c r="J34" s="84" t="s">
        <v>37</v>
      </c>
      <c r="K34" s="53" t="s">
        <v>439</v>
      </c>
      <c r="L34" s="51" t="s">
        <v>128</v>
      </c>
      <c r="M34" s="54" t="s">
        <v>40</v>
      </c>
      <c r="N34" s="51">
        <v>1</v>
      </c>
      <c r="O34" s="51"/>
    </row>
    <row r="35" s="33" customFormat="1" ht="110.1" customHeight="1" spans="1:16">
      <c r="A35" s="49">
        <v>32</v>
      </c>
      <c r="B35" s="72" t="s">
        <v>141</v>
      </c>
      <c r="C35" s="51" t="s">
        <v>440</v>
      </c>
      <c r="D35" s="53" t="s">
        <v>441</v>
      </c>
      <c r="E35" s="51" t="s">
        <v>286</v>
      </c>
      <c r="F35" s="53" t="s">
        <v>442</v>
      </c>
      <c r="G35" s="53" t="s">
        <v>443</v>
      </c>
      <c r="H35" s="53" t="s">
        <v>444</v>
      </c>
      <c r="I35" s="53" t="s">
        <v>445</v>
      </c>
      <c r="J35" s="84" t="s">
        <v>37</v>
      </c>
      <c r="K35" s="53" t="s">
        <v>439</v>
      </c>
      <c r="L35" s="51" t="s">
        <v>128</v>
      </c>
      <c r="M35" s="54" t="s">
        <v>40</v>
      </c>
      <c r="N35" s="51">
        <v>2</v>
      </c>
      <c r="O35" s="51"/>
    </row>
    <row r="36" s="33" customFormat="1" ht="110.1" customHeight="1" spans="1:16">
      <c r="A36" s="49">
        <v>33</v>
      </c>
      <c r="B36" s="72" t="s">
        <v>141</v>
      </c>
      <c r="C36" s="51" t="s">
        <v>446</v>
      </c>
      <c r="D36" s="53" t="s">
        <v>447</v>
      </c>
      <c r="E36" s="51" t="s">
        <v>286</v>
      </c>
      <c r="F36" s="53" t="s">
        <v>448</v>
      </c>
      <c r="G36" s="53" t="s">
        <v>449</v>
      </c>
      <c r="H36" s="53" t="s">
        <v>450</v>
      </c>
      <c r="I36" s="53" t="s">
        <v>451</v>
      </c>
      <c r="J36" s="84" t="s">
        <v>37</v>
      </c>
      <c r="K36" s="53" t="s">
        <v>439</v>
      </c>
      <c r="L36" s="51" t="s">
        <v>128</v>
      </c>
      <c r="M36" s="54" t="s">
        <v>40</v>
      </c>
      <c r="N36" s="51">
        <v>1</v>
      </c>
      <c r="O36" s="51"/>
    </row>
    <row r="37" s="33" customFormat="1" ht="110.1" customHeight="1" spans="1:16">
      <c r="A37" s="49">
        <v>34</v>
      </c>
      <c r="B37" s="72" t="s">
        <v>141</v>
      </c>
      <c r="C37" s="51" t="s">
        <v>452</v>
      </c>
      <c r="D37" s="53" t="s">
        <v>453</v>
      </c>
      <c r="E37" s="51" t="s">
        <v>286</v>
      </c>
      <c r="F37" s="53" t="s">
        <v>454</v>
      </c>
      <c r="G37" s="53" t="s">
        <v>455</v>
      </c>
      <c r="H37" s="53" t="s">
        <v>456</v>
      </c>
      <c r="I37" s="53" t="s">
        <v>457</v>
      </c>
      <c r="J37" s="84" t="s">
        <v>37</v>
      </c>
      <c r="K37" s="53" t="s">
        <v>439</v>
      </c>
      <c r="L37" s="51" t="s">
        <v>128</v>
      </c>
      <c r="M37" s="54" t="s">
        <v>40</v>
      </c>
      <c r="N37" s="51">
        <v>2</v>
      </c>
      <c r="O37" s="51"/>
    </row>
    <row r="38" s="33" customFormat="1" ht="110.1" customHeight="1" spans="1:16">
      <c r="A38" s="49">
        <v>35</v>
      </c>
      <c r="B38" s="72" t="s">
        <v>141</v>
      </c>
      <c r="C38" s="51" t="s">
        <v>458</v>
      </c>
      <c r="D38" s="53" t="s">
        <v>459</v>
      </c>
      <c r="E38" s="51" t="s">
        <v>286</v>
      </c>
      <c r="F38" s="53" t="s">
        <v>460</v>
      </c>
      <c r="G38" s="53" t="s">
        <v>461</v>
      </c>
      <c r="H38" s="53" t="s">
        <v>462</v>
      </c>
      <c r="I38" s="53" t="s">
        <v>438</v>
      </c>
      <c r="J38" s="84" t="s">
        <v>37</v>
      </c>
      <c r="K38" s="53" t="s">
        <v>439</v>
      </c>
      <c r="L38" s="51" t="s">
        <v>128</v>
      </c>
      <c r="M38" s="54" t="s">
        <v>40</v>
      </c>
      <c r="N38" s="51">
        <v>1</v>
      </c>
      <c r="O38" s="22"/>
    </row>
    <row r="39" s="33" customFormat="1" ht="110.1" customHeight="1" spans="1:16">
      <c r="A39" s="49">
        <v>36</v>
      </c>
      <c r="B39" s="72" t="s">
        <v>141</v>
      </c>
      <c r="C39" s="51" t="s">
        <v>463</v>
      </c>
      <c r="D39" s="53" t="s">
        <v>464</v>
      </c>
      <c r="E39" s="51" t="s">
        <v>286</v>
      </c>
      <c r="F39" s="53" t="s">
        <v>460</v>
      </c>
      <c r="G39" s="53" t="s">
        <v>449</v>
      </c>
      <c r="H39" s="53" t="s">
        <v>465</v>
      </c>
      <c r="I39" s="53" t="s">
        <v>438</v>
      </c>
      <c r="J39" s="84" t="s">
        <v>37</v>
      </c>
      <c r="K39" s="53" t="s">
        <v>439</v>
      </c>
      <c r="L39" s="51" t="s">
        <v>128</v>
      </c>
      <c r="M39" s="54" t="s">
        <v>40</v>
      </c>
      <c r="N39" s="51">
        <v>2</v>
      </c>
      <c r="O39" s="22"/>
    </row>
    <row r="40" s="33" customFormat="1" ht="110.1" customHeight="1" spans="1:16">
      <c r="A40" s="49">
        <v>37</v>
      </c>
      <c r="B40" s="72" t="s">
        <v>141</v>
      </c>
      <c r="C40" s="51" t="s">
        <v>466</v>
      </c>
      <c r="D40" s="53" t="s">
        <v>467</v>
      </c>
      <c r="E40" s="51" t="s">
        <v>286</v>
      </c>
      <c r="F40" s="53" t="s">
        <v>468</v>
      </c>
      <c r="G40" s="53" t="s">
        <v>469</v>
      </c>
      <c r="H40" s="53" t="s">
        <v>470</v>
      </c>
      <c r="I40" s="53" t="s">
        <v>471</v>
      </c>
      <c r="J40" s="84" t="s">
        <v>37</v>
      </c>
      <c r="K40" s="53" t="s">
        <v>439</v>
      </c>
      <c r="L40" s="51" t="s">
        <v>128</v>
      </c>
      <c r="M40" s="54" t="s">
        <v>40</v>
      </c>
      <c r="N40" s="51">
        <v>2</v>
      </c>
      <c r="O40" s="22"/>
    </row>
    <row r="41" s="33" customFormat="1" ht="110.1" customHeight="1" spans="1:16">
      <c r="A41" s="49">
        <v>38</v>
      </c>
      <c r="B41" s="99" t="s">
        <v>141</v>
      </c>
      <c r="C41" s="22" t="s">
        <v>472</v>
      </c>
      <c r="D41" s="23" t="s">
        <v>473</v>
      </c>
      <c r="E41" s="22" t="s">
        <v>371</v>
      </c>
      <c r="F41" s="100" t="s">
        <v>474</v>
      </c>
      <c r="G41" s="100" t="s">
        <v>475</v>
      </c>
      <c r="H41" s="100" t="s">
        <v>476</v>
      </c>
      <c r="I41" s="100" t="s">
        <v>477</v>
      </c>
      <c r="J41" s="22" t="s">
        <v>126</v>
      </c>
      <c r="K41" s="100" t="s">
        <v>478</v>
      </c>
      <c r="L41" s="22" t="s">
        <v>128</v>
      </c>
      <c r="M41" s="101" t="s">
        <v>40</v>
      </c>
      <c r="N41" s="22">
        <v>8</v>
      </c>
      <c r="O41" s="22"/>
    </row>
    <row r="42" s="33" customFormat="1" ht="110.1" customHeight="1" spans="1:16">
      <c r="A42" s="49">
        <v>39</v>
      </c>
      <c r="B42" s="72" t="s">
        <v>141</v>
      </c>
      <c r="C42" s="51" t="s">
        <v>479</v>
      </c>
      <c r="D42" s="53" t="s">
        <v>480</v>
      </c>
      <c r="E42" s="51" t="s">
        <v>286</v>
      </c>
      <c r="F42" s="52" t="s">
        <v>481</v>
      </c>
      <c r="G42" s="52" t="s">
        <v>436</v>
      </c>
      <c r="H42" s="52" t="s">
        <v>437</v>
      </c>
      <c r="I42" s="53" t="s">
        <v>451</v>
      </c>
      <c r="J42" s="84" t="s">
        <v>37</v>
      </c>
      <c r="K42" s="53" t="s">
        <v>439</v>
      </c>
      <c r="L42" s="51" t="s">
        <v>128</v>
      </c>
      <c r="M42" s="54" t="s">
        <v>40</v>
      </c>
      <c r="N42" s="51">
        <v>1</v>
      </c>
      <c r="O42" s="51"/>
    </row>
    <row r="43" s="33" customFormat="1" ht="110.1" customHeight="1" spans="1:16">
      <c r="A43" s="49">
        <v>40</v>
      </c>
      <c r="B43" s="72" t="s">
        <v>141</v>
      </c>
      <c r="C43" s="51" t="s">
        <v>482</v>
      </c>
      <c r="D43" s="53" t="s">
        <v>483</v>
      </c>
      <c r="E43" s="51" t="s">
        <v>286</v>
      </c>
      <c r="F43" s="52" t="s">
        <v>484</v>
      </c>
      <c r="G43" s="52" t="s">
        <v>485</v>
      </c>
      <c r="H43" s="52" t="s">
        <v>486</v>
      </c>
      <c r="I43" s="53" t="s">
        <v>451</v>
      </c>
      <c r="J43" s="84" t="s">
        <v>37</v>
      </c>
      <c r="K43" s="53" t="s">
        <v>432</v>
      </c>
      <c r="L43" s="51" t="s">
        <v>128</v>
      </c>
      <c r="M43" s="54" t="s">
        <v>40</v>
      </c>
      <c r="N43" s="51">
        <v>1</v>
      </c>
      <c r="O43" s="51"/>
    </row>
    <row r="44" s="33" customFormat="1" ht="110.1" customHeight="1" spans="1:16">
      <c r="A44" s="49">
        <v>41</v>
      </c>
      <c r="B44" s="72" t="s">
        <v>141</v>
      </c>
      <c r="C44" s="51" t="s">
        <v>487</v>
      </c>
      <c r="D44" s="53" t="s">
        <v>488</v>
      </c>
      <c r="E44" s="51" t="s">
        <v>286</v>
      </c>
      <c r="F44" s="52" t="s">
        <v>489</v>
      </c>
      <c r="G44" s="52" t="s">
        <v>490</v>
      </c>
      <c r="H44" s="52" t="s">
        <v>491</v>
      </c>
      <c r="I44" s="53" t="s">
        <v>438</v>
      </c>
      <c r="J44" s="84" t="s">
        <v>37</v>
      </c>
      <c r="K44" s="53" t="s">
        <v>439</v>
      </c>
      <c r="L44" s="51" t="s">
        <v>128</v>
      </c>
      <c r="M44" s="54" t="s">
        <v>40</v>
      </c>
      <c r="N44" s="51">
        <v>1</v>
      </c>
      <c r="O44" s="51"/>
    </row>
    <row r="45" s="33" customFormat="1" ht="110.1" customHeight="1" spans="1:16">
      <c r="A45" s="49">
        <v>42</v>
      </c>
      <c r="B45" s="61" t="s">
        <v>184</v>
      </c>
      <c r="C45" s="62" t="s">
        <v>492</v>
      </c>
      <c r="D45" s="63" t="s">
        <v>493</v>
      </c>
      <c r="E45" s="62" t="s">
        <v>286</v>
      </c>
      <c r="F45" s="63" t="s">
        <v>494</v>
      </c>
      <c r="G45" s="63" t="s">
        <v>495</v>
      </c>
      <c r="H45" s="63" t="s">
        <v>496</v>
      </c>
      <c r="I45" s="63" t="s">
        <v>290</v>
      </c>
      <c r="J45" s="84" t="s">
        <v>37</v>
      </c>
      <c r="K45" s="63" t="s">
        <v>432</v>
      </c>
      <c r="L45" s="62" t="s">
        <v>128</v>
      </c>
      <c r="M45" s="64" t="s">
        <v>40</v>
      </c>
      <c r="N45" s="62">
        <v>4</v>
      </c>
      <c r="O45" s="62"/>
      <c r="P45" s="55"/>
    </row>
    <row r="46" s="33" customFormat="1" ht="110.1" customHeight="1" spans="1:16">
      <c r="A46" s="49">
        <v>43</v>
      </c>
      <c r="B46" s="65" t="s">
        <v>184</v>
      </c>
      <c r="C46" s="66" t="s">
        <v>497</v>
      </c>
      <c r="D46" s="67" t="s">
        <v>498</v>
      </c>
      <c r="E46" s="66" t="s">
        <v>499</v>
      </c>
      <c r="F46" s="67" t="s">
        <v>500</v>
      </c>
      <c r="G46" s="67" t="s">
        <v>501</v>
      </c>
      <c r="H46" s="67" t="s">
        <v>502</v>
      </c>
      <c r="I46" s="67" t="s">
        <v>290</v>
      </c>
      <c r="J46" s="102" t="s">
        <v>37</v>
      </c>
      <c r="K46" s="67" t="s">
        <v>439</v>
      </c>
      <c r="L46" s="66" t="s">
        <v>128</v>
      </c>
      <c r="M46" s="71" t="s">
        <v>40</v>
      </c>
      <c r="N46" s="66">
        <v>2</v>
      </c>
      <c r="O46" s="66"/>
      <c r="P46" s="55"/>
    </row>
    <row r="47" s="33" customFormat="1" ht="110.1" customHeight="1" spans="1:16">
      <c r="A47" s="49">
        <v>44</v>
      </c>
      <c r="B47" s="56" t="s">
        <v>184</v>
      </c>
      <c r="C47" s="51" t="s">
        <v>503</v>
      </c>
      <c r="D47" s="53" t="s">
        <v>504</v>
      </c>
      <c r="E47" s="51" t="s">
        <v>286</v>
      </c>
      <c r="F47" s="53" t="s">
        <v>505</v>
      </c>
      <c r="G47" s="53" t="s">
        <v>506</v>
      </c>
      <c r="H47" s="53" t="s">
        <v>507</v>
      </c>
      <c r="I47" s="53" t="s">
        <v>290</v>
      </c>
      <c r="J47" s="84" t="s">
        <v>37</v>
      </c>
      <c r="K47" s="53" t="s">
        <v>439</v>
      </c>
      <c r="L47" s="51" t="s">
        <v>128</v>
      </c>
      <c r="M47" s="54" t="s">
        <v>40</v>
      </c>
      <c r="N47" s="51">
        <v>5</v>
      </c>
      <c r="O47" s="51"/>
      <c r="P47" s="55"/>
    </row>
    <row r="48" s="33" customFormat="1" ht="110.1" customHeight="1" spans="1:16">
      <c r="A48" s="49">
        <v>45</v>
      </c>
      <c r="B48" s="56" t="s">
        <v>184</v>
      </c>
      <c r="C48" s="51" t="s">
        <v>508</v>
      </c>
      <c r="D48" s="53" t="s">
        <v>509</v>
      </c>
      <c r="E48" s="51" t="s">
        <v>286</v>
      </c>
      <c r="F48" s="53" t="s">
        <v>510</v>
      </c>
      <c r="G48" s="53" t="s">
        <v>511</v>
      </c>
      <c r="H48" s="53" t="s">
        <v>512</v>
      </c>
      <c r="I48" s="53" t="s">
        <v>513</v>
      </c>
      <c r="J48" s="84" t="s">
        <v>37</v>
      </c>
      <c r="K48" s="53" t="s">
        <v>439</v>
      </c>
      <c r="L48" s="51" t="s">
        <v>128</v>
      </c>
      <c r="M48" s="54" t="s">
        <v>40</v>
      </c>
      <c r="N48" s="51">
        <v>5</v>
      </c>
      <c r="O48" s="51"/>
      <c r="P48" s="55"/>
    </row>
    <row r="49" s="33" customFormat="1" ht="110.1" customHeight="1" spans="1:16">
      <c r="A49" s="49">
        <v>46</v>
      </c>
      <c r="B49" s="56" t="s">
        <v>184</v>
      </c>
      <c r="C49" s="51" t="s">
        <v>514</v>
      </c>
      <c r="D49" s="53" t="s">
        <v>515</v>
      </c>
      <c r="E49" s="51" t="s">
        <v>286</v>
      </c>
      <c r="F49" s="53" t="s">
        <v>516</v>
      </c>
      <c r="G49" s="53" t="s">
        <v>86</v>
      </c>
      <c r="H49" s="53" t="s">
        <v>517</v>
      </c>
      <c r="I49" s="53" t="s">
        <v>290</v>
      </c>
      <c r="J49" s="84" t="s">
        <v>37</v>
      </c>
      <c r="K49" s="53" t="s">
        <v>439</v>
      </c>
      <c r="L49" s="51" t="s">
        <v>128</v>
      </c>
      <c r="M49" s="54" t="s">
        <v>40</v>
      </c>
      <c r="N49" s="51">
        <v>1</v>
      </c>
      <c r="O49" s="51"/>
      <c r="P49" s="55"/>
    </row>
    <row r="50" s="33" customFormat="1" ht="110.1" customHeight="1" spans="1:16">
      <c r="A50" s="49">
        <v>47</v>
      </c>
      <c r="B50" s="56" t="s">
        <v>184</v>
      </c>
      <c r="C50" s="51" t="s">
        <v>518</v>
      </c>
      <c r="D50" s="53" t="s">
        <v>519</v>
      </c>
      <c r="E50" s="51" t="s">
        <v>286</v>
      </c>
      <c r="F50" s="53" t="s">
        <v>510</v>
      </c>
      <c r="G50" s="53" t="s">
        <v>511</v>
      </c>
      <c r="H50" s="53" t="s">
        <v>520</v>
      </c>
      <c r="I50" s="53" t="s">
        <v>290</v>
      </c>
      <c r="J50" s="84" t="s">
        <v>37</v>
      </c>
      <c r="K50" s="53" t="s">
        <v>439</v>
      </c>
      <c r="L50" s="51" t="s">
        <v>128</v>
      </c>
      <c r="M50" s="54" t="s">
        <v>40</v>
      </c>
      <c r="N50" s="51">
        <v>1</v>
      </c>
      <c r="O50" s="51"/>
      <c r="P50" s="55"/>
    </row>
    <row r="51" s="33" customFormat="1" ht="110.1" customHeight="1" spans="1:16">
      <c r="A51" s="49">
        <v>48</v>
      </c>
      <c r="B51" s="56" t="s">
        <v>184</v>
      </c>
      <c r="C51" s="51" t="s">
        <v>521</v>
      </c>
      <c r="D51" s="53" t="s">
        <v>522</v>
      </c>
      <c r="E51" s="51" t="s">
        <v>286</v>
      </c>
      <c r="F51" s="53" t="s">
        <v>523</v>
      </c>
      <c r="G51" s="53" t="s">
        <v>393</v>
      </c>
      <c r="H51" s="53" t="s">
        <v>524</v>
      </c>
      <c r="I51" s="53" t="s">
        <v>290</v>
      </c>
      <c r="J51" s="84" t="s">
        <v>37</v>
      </c>
      <c r="K51" s="53" t="s">
        <v>439</v>
      </c>
      <c r="L51" s="51" t="s">
        <v>128</v>
      </c>
      <c r="M51" s="54" t="s">
        <v>40</v>
      </c>
      <c r="N51" s="51">
        <v>1</v>
      </c>
      <c r="O51" s="51"/>
      <c r="P51" s="55"/>
    </row>
    <row r="52" s="33" customFormat="1" ht="110.1" customHeight="1" spans="1:16">
      <c r="A52" s="49">
        <v>49</v>
      </c>
      <c r="B52" s="56" t="s">
        <v>184</v>
      </c>
      <c r="C52" s="51" t="s">
        <v>525</v>
      </c>
      <c r="D52" s="53" t="s">
        <v>526</v>
      </c>
      <c r="E52" s="51" t="s">
        <v>286</v>
      </c>
      <c r="F52" s="53" t="s">
        <v>527</v>
      </c>
      <c r="G52" s="53" t="s">
        <v>393</v>
      </c>
      <c r="H52" s="53" t="s">
        <v>528</v>
      </c>
      <c r="I52" s="53" t="s">
        <v>296</v>
      </c>
      <c r="J52" s="84" t="s">
        <v>37</v>
      </c>
      <c r="K52" s="53" t="s">
        <v>439</v>
      </c>
      <c r="L52" s="51" t="s">
        <v>128</v>
      </c>
      <c r="M52" s="54" t="s">
        <v>40</v>
      </c>
      <c r="N52" s="51">
        <v>1</v>
      </c>
      <c r="O52" s="51"/>
    </row>
    <row r="53" s="33" customFormat="1" ht="159.95" customHeight="1" spans="1:16">
      <c r="A53" s="49">
        <v>50</v>
      </c>
      <c r="B53" s="99" t="s">
        <v>195</v>
      </c>
      <c r="C53" s="103" t="s">
        <v>529</v>
      </c>
      <c r="D53" s="23" t="s">
        <v>530</v>
      </c>
      <c r="E53" s="22" t="s">
        <v>531</v>
      </c>
      <c r="F53" s="23" t="s">
        <v>532</v>
      </c>
      <c r="G53" s="23" t="s">
        <v>266</v>
      </c>
      <c r="H53" s="23" t="s">
        <v>533</v>
      </c>
      <c r="I53" s="23" t="s">
        <v>534</v>
      </c>
      <c r="J53" s="23" t="s">
        <v>268</v>
      </c>
      <c r="K53" s="22" t="s">
        <v>535</v>
      </c>
      <c r="L53" s="23" t="s">
        <v>536</v>
      </c>
      <c r="M53" s="22" t="s">
        <v>40</v>
      </c>
      <c r="N53" s="101">
        <v>2</v>
      </c>
      <c r="O53" s="22"/>
    </row>
    <row r="54" s="33" customFormat="1" ht="110.1" customHeight="1" spans="1:16">
      <c r="A54" s="49">
        <v>51</v>
      </c>
      <c r="B54" s="72" t="s">
        <v>202</v>
      </c>
      <c r="C54" s="97" t="s">
        <v>537</v>
      </c>
      <c r="D54" s="53" t="s">
        <v>538</v>
      </c>
      <c r="E54" s="51" t="s">
        <v>539</v>
      </c>
      <c r="F54" s="53" t="s">
        <v>272</v>
      </c>
      <c r="G54" s="53" t="s">
        <v>273</v>
      </c>
      <c r="H54" s="53" t="s">
        <v>540</v>
      </c>
      <c r="I54" s="53" t="s">
        <v>541</v>
      </c>
      <c r="J54" s="51" t="s">
        <v>268</v>
      </c>
      <c r="K54" s="53" t="s">
        <v>542</v>
      </c>
      <c r="L54" s="53" t="s">
        <v>543</v>
      </c>
      <c r="M54" s="51" t="s">
        <v>40</v>
      </c>
      <c r="N54" s="54">
        <v>1</v>
      </c>
      <c r="O54" s="51" t="s">
        <v>544</v>
      </c>
    </row>
    <row r="55" s="33" customFormat="1" ht="24.95" customHeight="1" spans="1:16">
      <c r="A55" s="49">
        <v>52</v>
      </c>
      <c r="B55" s="59" t="s">
        <v>221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48" t="s">
        <v>40</v>
      </c>
      <c r="N55" s="48">
        <f>SUM(N4:N54)</f>
        <v>87</v>
      </c>
      <c r="O55" s="48"/>
    </row>
    <row r="56" s="33" customFormat="1" ht="260.1" customHeight="1" spans="1:16">
      <c r="A56" s="60" t="s">
        <v>222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</row>
    <row r="79" s="34" customFormat="1" customHeight="1" spans="1:14">
      <c r="A79" s="32"/>
      <c r="B79" s="32"/>
      <c r="C79" s="32"/>
      <c r="D79" s="33"/>
      <c r="E79" s="32"/>
      <c r="F79" s="32"/>
      <c r="G79" s="33"/>
      <c r="H79" s="32"/>
      <c r="I79" s="32"/>
      <c r="J79" s="32"/>
      <c r="K79" s="32"/>
      <c r="L79" s="32"/>
      <c r="M79" s="32"/>
      <c r="N79" s="32"/>
    </row>
    <row r="80" s="34" customFormat="1" customHeight="1" spans="1:14">
      <c r="A80" s="32"/>
      <c r="B80" s="32"/>
      <c r="C80" s="32"/>
      <c r="D80" s="33"/>
      <c r="E80" s="32"/>
      <c r="F80" s="32"/>
      <c r="G80" s="33"/>
      <c r="H80" s="32"/>
      <c r="I80" s="32"/>
      <c r="J80" s="32"/>
      <c r="K80" s="32"/>
      <c r="L80" s="32"/>
      <c r="M80" s="32"/>
      <c r="N80" s="32"/>
    </row>
    <row r="81" s="34" customFormat="1" customHeight="1" spans="1:14">
      <c r="A81" s="32"/>
      <c r="B81" s="32"/>
      <c r="C81" s="32"/>
      <c r="D81" s="33"/>
      <c r="E81" s="32"/>
      <c r="F81" s="32"/>
      <c r="G81" s="33"/>
      <c r="H81" s="32"/>
      <c r="I81" s="32"/>
      <c r="J81" s="32"/>
      <c r="K81" s="32"/>
      <c r="L81" s="32"/>
      <c r="M81" s="32"/>
      <c r="N81" s="32"/>
    </row>
    <row r="82" s="34" customFormat="1" customHeight="1" spans="1:14">
      <c r="A82" s="32"/>
      <c r="B82" s="32"/>
      <c r="C82" s="32"/>
      <c r="D82" s="33"/>
      <c r="E82" s="32"/>
      <c r="F82" s="32"/>
      <c r="G82" s="33"/>
      <c r="H82" s="32"/>
      <c r="I82" s="32"/>
      <c r="J82" s="32"/>
      <c r="K82" s="32"/>
      <c r="L82" s="32"/>
      <c r="M82" s="32"/>
      <c r="N82" s="32"/>
    </row>
    <row r="83" s="34" customFormat="1" customHeight="1" spans="1:14">
      <c r="A83" s="32"/>
      <c r="B83" s="32"/>
      <c r="C83" s="32"/>
      <c r="D83" s="33"/>
      <c r="E83" s="32"/>
      <c r="F83" s="32"/>
      <c r="G83" s="33"/>
      <c r="H83" s="32"/>
      <c r="I83" s="32"/>
      <c r="J83" s="32"/>
      <c r="K83" s="32"/>
      <c r="L83" s="32"/>
      <c r="M83" s="32"/>
      <c r="N83" s="32"/>
    </row>
    <row r="84" s="34" customFormat="1" customHeight="1" spans="1:14">
      <c r="A84" s="32"/>
      <c r="B84" s="32"/>
      <c r="C84" s="32"/>
      <c r="D84" s="33"/>
      <c r="E84" s="32"/>
      <c r="F84" s="32"/>
      <c r="G84" s="33"/>
      <c r="H84" s="32"/>
      <c r="I84" s="32"/>
      <c r="J84" s="32"/>
      <c r="K84" s="32"/>
      <c r="L84" s="32"/>
      <c r="M84" s="32"/>
      <c r="N84" s="32"/>
    </row>
    <row r="85" s="34" customFormat="1" customHeight="1" spans="1:14">
      <c r="A85" s="32"/>
      <c r="B85" s="32"/>
      <c r="C85" s="32"/>
      <c r="D85" s="33"/>
      <c r="E85" s="32"/>
      <c r="F85" s="32"/>
      <c r="G85" s="33"/>
      <c r="H85" s="32"/>
      <c r="I85" s="32"/>
      <c r="J85" s="32"/>
      <c r="K85" s="32"/>
      <c r="L85" s="32"/>
      <c r="M85" s="32"/>
      <c r="N85" s="32"/>
    </row>
    <row r="86" s="34" customFormat="1" customHeight="1" spans="1:14">
      <c r="A86" s="32"/>
      <c r="B86" s="32"/>
      <c r="C86" s="32"/>
      <c r="D86" s="33"/>
      <c r="E86" s="32"/>
      <c r="F86" s="32"/>
      <c r="G86" s="33"/>
      <c r="H86" s="32"/>
      <c r="I86" s="32"/>
      <c r="J86" s="32"/>
      <c r="K86" s="32"/>
      <c r="L86" s="32"/>
      <c r="M86" s="32"/>
      <c r="N86" s="32"/>
    </row>
    <row r="87" s="34" customFormat="1" customHeight="1" spans="1:14">
      <c r="A87" s="32"/>
      <c r="B87" s="32"/>
      <c r="C87" s="32"/>
      <c r="D87" s="33"/>
      <c r="E87" s="32"/>
      <c r="F87" s="32"/>
      <c r="G87" s="33"/>
      <c r="H87" s="32"/>
      <c r="I87" s="32"/>
      <c r="J87" s="32"/>
      <c r="K87" s="32"/>
      <c r="L87" s="32"/>
      <c r="M87" s="32"/>
      <c r="N87" s="32"/>
    </row>
    <row r="88" s="34" customFormat="1" customHeight="1" spans="1:14">
      <c r="A88" s="32"/>
      <c r="B88" s="32"/>
      <c r="C88" s="32"/>
      <c r="D88" s="33"/>
      <c r="E88" s="32"/>
      <c r="F88" s="32"/>
      <c r="G88" s="33"/>
      <c r="H88" s="32"/>
      <c r="I88" s="32"/>
      <c r="J88" s="32"/>
      <c r="K88" s="32"/>
      <c r="L88" s="32"/>
      <c r="M88" s="32"/>
      <c r="N88" s="32"/>
    </row>
    <row r="89" s="34" customFormat="1" customHeight="1" spans="1:14">
      <c r="A89" s="32"/>
      <c r="B89" s="32"/>
      <c r="C89" s="32"/>
      <c r="D89" s="33"/>
      <c r="E89" s="32"/>
      <c r="F89" s="32"/>
      <c r="G89" s="33"/>
      <c r="H89" s="32"/>
      <c r="I89" s="32"/>
      <c r="J89" s="32"/>
      <c r="K89" s="32"/>
      <c r="L89" s="32"/>
      <c r="M89" s="32"/>
      <c r="N89" s="32"/>
    </row>
    <row r="90" s="34" customFormat="1" customHeight="1" spans="1:14">
      <c r="A90" s="32"/>
      <c r="B90" s="32"/>
      <c r="C90" s="32"/>
      <c r="D90" s="33"/>
      <c r="E90" s="32"/>
      <c r="F90" s="32"/>
      <c r="G90" s="33"/>
      <c r="H90" s="32"/>
      <c r="I90" s="32"/>
      <c r="J90" s="32"/>
      <c r="K90" s="32"/>
      <c r="L90" s="32"/>
      <c r="M90" s="32"/>
      <c r="N90" s="32"/>
    </row>
    <row r="91" s="34" customFormat="1" customHeight="1" spans="1:14">
      <c r="A91" s="32"/>
      <c r="B91" s="32"/>
      <c r="C91" s="32"/>
      <c r="D91" s="33"/>
      <c r="E91" s="32"/>
      <c r="F91" s="32"/>
      <c r="G91" s="33"/>
      <c r="H91" s="32"/>
      <c r="I91" s="32"/>
      <c r="J91" s="32"/>
      <c r="K91" s="32"/>
      <c r="L91" s="32"/>
      <c r="M91" s="32"/>
      <c r="N91" s="32"/>
    </row>
    <row r="92" s="34" customFormat="1" customHeight="1" spans="1:14">
      <c r="A92" s="32"/>
      <c r="B92" s="32"/>
      <c r="C92" s="32"/>
      <c r="D92" s="33"/>
      <c r="E92" s="32"/>
      <c r="F92" s="32"/>
      <c r="G92" s="33"/>
      <c r="H92" s="32"/>
      <c r="I92" s="32"/>
      <c r="J92" s="32"/>
      <c r="K92" s="32"/>
      <c r="L92" s="32"/>
      <c r="M92" s="32"/>
      <c r="N92" s="32"/>
    </row>
    <row r="93" s="34" customFormat="1" customHeight="1" spans="1:14">
      <c r="A93" s="32"/>
      <c r="B93" s="32"/>
      <c r="C93" s="32"/>
      <c r="D93" s="33"/>
      <c r="E93" s="32"/>
      <c r="F93" s="32"/>
      <c r="G93" s="33"/>
      <c r="H93" s="32"/>
      <c r="I93" s="32"/>
      <c r="J93" s="32"/>
      <c r="K93" s="32"/>
      <c r="L93" s="32"/>
      <c r="M93" s="32"/>
      <c r="N93" s="32"/>
    </row>
    <row r="94" s="34" customFormat="1" customHeight="1" spans="1:14">
      <c r="A94" s="32"/>
      <c r="B94" s="32"/>
      <c r="C94" s="32"/>
      <c r="D94" s="33"/>
      <c r="E94" s="32"/>
      <c r="F94" s="32"/>
      <c r="G94" s="33"/>
      <c r="H94" s="32"/>
      <c r="I94" s="32"/>
      <c r="J94" s="32"/>
      <c r="K94" s="32"/>
      <c r="L94" s="32"/>
      <c r="M94" s="32"/>
      <c r="N94" s="32"/>
    </row>
    <row r="95" s="34" customFormat="1" customHeight="1" spans="1:14">
      <c r="A95" s="32"/>
      <c r="B95" s="32"/>
      <c r="C95" s="32"/>
      <c r="D95" s="33"/>
      <c r="E95" s="32"/>
      <c r="F95" s="32"/>
      <c r="G95" s="33"/>
      <c r="H95" s="32"/>
      <c r="I95" s="32"/>
      <c r="J95" s="32"/>
      <c r="K95" s="32"/>
      <c r="L95" s="32"/>
      <c r="M95" s="32"/>
      <c r="N95" s="32"/>
    </row>
    <row r="96" s="34" customFormat="1" customHeight="1" spans="1:14">
      <c r="A96" s="32"/>
      <c r="B96" s="32"/>
      <c r="C96" s="32"/>
      <c r="D96" s="33"/>
      <c r="E96" s="32"/>
      <c r="F96" s="32"/>
      <c r="G96" s="33"/>
      <c r="H96" s="32"/>
      <c r="I96" s="32"/>
      <c r="J96" s="32"/>
      <c r="K96" s="32"/>
      <c r="L96" s="32"/>
      <c r="M96" s="32"/>
      <c r="N96" s="32"/>
    </row>
    <row r="97" s="34" customFormat="1" customHeight="1" spans="1:14">
      <c r="A97" s="32"/>
      <c r="B97" s="32"/>
      <c r="C97" s="32"/>
      <c r="D97" s="33"/>
      <c r="E97" s="32"/>
      <c r="F97" s="32"/>
      <c r="G97" s="33"/>
      <c r="H97" s="32"/>
      <c r="I97" s="32"/>
      <c r="J97" s="32"/>
      <c r="K97" s="32"/>
      <c r="L97" s="32"/>
      <c r="M97" s="32"/>
      <c r="N97" s="32"/>
    </row>
    <row r="98" s="34" customFormat="1" customHeight="1" spans="1:14">
      <c r="A98" s="32"/>
      <c r="B98" s="32"/>
      <c r="C98" s="32"/>
      <c r="D98" s="33"/>
      <c r="E98" s="32"/>
      <c r="F98" s="32"/>
      <c r="G98" s="33"/>
      <c r="H98" s="32"/>
      <c r="I98" s="32"/>
      <c r="J98" s="32"/>
      <c r="K98" s="32"/>
      <c r="L98" s="32"/>
      <c r="M98" s="32"/>
      <c r="N98" s="32"/>
    </row>
    <row r="99" s="34" customFormat="1" customHeight="1" spans="1:14">
      <c r="A99" s="32"/>
      <c r="B99" s="32"/>
      <c r="C99" s="32"/>
      <c r="D99" s="33"/>
      <c r="E99" s="32"/>
      <c r="F99" s="32"/>
      <c r="G99" s="33"/>
      <c r="H99" s="32"/>
      <c r="I99" s="32"/>
      <c r="J99" s="32"/>
      <c r="K99" s="32"/>
      <c r="L99" s="32"/>
      <c r="M99" s="32"/>
      <c r="N99" s="32"/>
    </row>
    <row r="100" s="34" customFormat="1" customHeight="1" spans="1:14">
      <c r="A100" s="32"/>
      <c r="B100" s="32"/>
      <c r="C100" s="32"/>
      <c r="D100" s="33"/>
      <c r="E100" s="32"/>
      <c r="F100" s="32"/>
      <c r="G100" s="33"/>
      <c r="H100" s="32"/>
      <c r="I100" s="32"/>
      <c r="J100" s="32"/>
      <c r="K100" s="32"/>
      <c r="L100" s="32"/>
      <c r="M100" s="32"/>
      <c r="N100" s="32"/>
    </row>
    <row r="101" s="34" customFormat="1" customHeight="1" spans="1:14">
      <c r="A101" s="32"/>
      <c r="B101" s="32"/>
      <c r="C101" s="32"/>
      <c r="D101" s="33"/>
      <c r="E101" s="32"/>
      <c r="F101" s="32"/>
      <c r="G101" s="33"/>
      <c r="H101" s="32"/>
      <c r="I101" s="32"/>
      <c r="J101" s="32"/>
      <c r="K101" s="32"/>
      <c r="L101" s="32"/>
      <c r="M101" s="32"/>
      <c r="N101" s="32"/>
    </row>
    <row r="102" s="34" customFormat="1" customHeight="1" spans="1:14">
      <c r="A102" s="32"/>
      <c r="B102" s="32"/>
      <c r="C102" s="32"/>
      <c r="D102" s="33"/>
      <c r="E102" s="32"/>
      <c r="F102" s="32"/>
      <c r="G102" s="33"/>
      <c r="H102" s="32"/>
      <c r="I102" s="32"/>
      <c r="J102" s="32"/>
      <c r="K102" s="32"/>
      <c r="L102" s="32"/>
      <c r="M102" s="32"/>
      <c r="N102" s="32"/>
    </row>
    <row r="103" s="34" customFormat="1" customHeight="1" spans="1:14">
      <c r="A103" s="32"/>
      <c r="B103" s="32"/>
      <c r="C103" s="32"/>
      <c r="D103" s="33"/>
      <c r="E103" s="32"/>
      <c r="F103" s="32"/>
      <c r="G103" s="33"/>
      <c r="H103" s="32"/>
      <c r="I103" s="32"/>
      <c r="J103" s="32"/>
      <c r="K103" s="32"/>
      <c r="L103" s="32"/>
      <c r="M103" s="32"/>
      <c r="N103" s="32"/>
    </row>
    <row r="104" s="34" customFormat="1" customHeight="1" spans="1:14">
      <c r="A104" s="32"/>
      <c r="B104" s="32"/>
      <c r="C104" s="32"/>
      <c r="D104" s="33"/>
      <c r="E104" s="32"/>
      <c r="F104" s="32"/>
      <c r="G104" s="33"/>
      <c r="H104" s="32"/>
      <c r="I104" s="32"/>
      <c r="J104" s="32"/>
      <c r="K104" s="32"/>
      <c r="L104" s="32"/>
      <c r="M104" s="32"/>
      <c r="N104" s="32"/>
    </row>
    <row r="105" s="34" customFormat="1" customHeight="1" spans="1:14">
      <c r="A105" s="32"/>
      <c r="B105" s="32"/>
      <c r="C105" s="32"/>
      <c r="D105" s="33"/>
      <c r="E105" s="32"/>
      <c r="F105" s="32"/>
      <c r="G105" s="33"/>
      <c r="H105" s="32"/>
      <c r="I105" s="32"/>
      <c r="J105" s="32"/>
      <c r="K105" s="32"/>
      <c r="L105" s="32"/>
      <c r="M105" s="32"/>
      <c r="N105" s="32"/>
    </row>
    <row r="106" s="34" customFormat="1" customHeight="1" spans="1:14">
      <c r="A106" s="32"/>
      <c r="B106" s="32"/>
      <c r="C106" s="32"/>
      <c r="D106" s="33"/>
      <c r="E106" s="32"/>
      <c r="F106" s="32"/>
      <c r="G106" s="33"/>
      <c r="H106" s="32"/>
      <c r="I106" s="32"/>
      <c r="J106" s="32"/>
      <c r="K106" s="32"/>
      <c r="L106" s="32"/>
      <c r="M106" s="32"/>
      <c r="N106" s="32"/>
    </row>
    <row r="107" s="34" customFormat="1" customHeight="1" spans="1:14">
      <c r="A107" s="32"/>
      <c r="B107" s="32"/>
      <c r="C107" s="32"/>
      <c r="D107" s="33"/>
      <c r="E107" s="32"/>
      <c r="F107" s="32"/>
      <c r="G107" s="33"/>
      <c r="H107" s="32"/>
      <c r="I107" s="32"/>
      <c r="J107" s="32"/>
      <c r="K107" s="32"/>
      <c r="L107" s="32"/>
      <c r="M107" s="32"/>
      <c r="N107" s="32"/>
    </row>
    <row r="108" s="34" customFormat="1" customHeight="1" spans="1:14">
      <c r="A108" s="32"/>
      <c r="B108" s="32"/>
      <c r="C108" s="32"/>
      <c r="D108" s="33"/>
      <c r="E108" s="32"/>
      <c r="F108" s="32"/>
      <c r="G108" s="33"/>
      <c r="H108" s="32"/>
      <c r="I108" s="32"/>
      <c r="J108" s="32"/>
      <c r="K108" s="32"/>
      <c r="L108" s="32"/>
      <c r="M108" s="32"/>
      <c r="N108" s="32"/>
    </row>
    <row r="109" s="34" customFormat="1" customHeight="1" spans="1:14">
      <c r="A109" s="32"/>
      <c r="B109" s="32"/>
      <c r="C109" s="32"/>
      <c r="D109" s="33"/>
      <c r="E109" s="32"/>
      <c r="F109" s="32"/>
      <c r="G109" s="33"/>
      <c r="H109" s="32"/>
      <c r="I109" s="32"/>
      <c r="J109" s="32"/>
      <c r="K109" s="32"/>
      <c r="L109" s="32"/>
      <c r="M109" s="32"/>
      <c r="N109" s="32"/>
    </row>
    <row r="110" s="34" customFormat="1" customHeight="1" spans="1:14">
      <c r="A110" s="32"/>
      <c r="B110" s="32"/>
      <c r="C110" s="32"/>
      <c r="D110" s="33"/>
      <c r="E110" s="32"/>
      <c r="F110" s="32"/>
      <c r="G110" s="33"/>
      <c r="H110" s="32"/>
      <c r="I110" s="32"/>
      <c r="J110" s="32"/>
      <c r="K110" s="32"/>
      <c r="L110" s="32"/>
      <c r="M110" s="32"/>
      <c r="N110" s="32"/>
    </row>
    <row r="111" s="34" customFormat="1" customHeight="1" spans="1:14">
      <c r="A111" s="32"/>
      <c r="B111" s="32"/>
      <c r="C111" s="32"/>
      <c r="D111" s="33"/>
      <c r="E111" s="32"/>
      <c r="F111" s="32"/>
      <c r="G111" s="33"/>
      <c r="H111" s="32"/>
      <c r="I111" s="32"/>
      <c r="J111" s="32"/>
      <c r="K111" s="32"/>
      <c r="L111" s="32"/>
      <c r="M111" s="32"/>
      <c r="N111" s="32"/>
    </row>
    <row r="112" s="34" customFormat="1" customHeight="1" spans="1:14">
      <c r="A112" s="32"/>
      <c r="B112" s="32"/>
      <c r="C112" s="32"/>
      <c r="D112" s="33"/>
      <c r="E112" s="32"/>
      <c r="F112" s="32"/>
      <c r="G112" s="33"/>
      <c r="H112" s="32"/>
      <c r="I112" s="32"/>
      <c r="J112" s="32"/>
      <c r="K112" s="32"/>
      <c r="L112" s="32"/>
      <c r="M112" s="32"/>
      <c r="N112" s="32"/>
    </row>
    <row r="113" s="34" customFormat="1" customHeight="1" spans="1:14">
      <c r="A113" s="32"/>
      <c r="B113" s="32"/>
      <c r="C113" s="32"/>
      <c r="D113" s="33"/>
      <c r="E113" s="32"/>
      <c r="F113" s="32"/>
      <c r="G113" s="33"/>
      <c r="H113" s="32"/>
      <c r="I113" s="32"/>
      <c r="J113" s="32"/>
      <c r="K113" s="32"/>
      <c r="L113" s="32"/>
      <c r="M113" s="32"/>
      <c r="N113" s="32"/>
    </row>
    <row r="114" s="34" customFormat="1" customHeight="1" spans="1:14">
      <c r="A114" s="32"/>
      <c r="B114" s="32"/>
      <c r="C114" s="32"/>
      <c r="D114" s="33"/>
      <c r="E114" s="32"/>
      <c r="F114" s="32"/>
      <c r="G114" s="33"/>
      <c r="H114" s="32"/>
      <c r="I114" s="32"/>
      <c r="J114" s="32"/>
      <c r="K114" s="32"/>
      <c r="L114" s="32"/>
      <c r="M114" s="32"/>
      <c r="N114" s="32"/>
    </row>
    <row r="115" s="34" customFormat="1" customHeight="1" spans="1:14">
      <c r="A115" s="32"/>
      <c r="B115" s="32"/>
      <c r="C115" s="32"/>
      <c r="D115" s="33"/>
      <c r="E115" s="32"/>
      <c r="F115" s="32"/>
      <c r="G115" s="33"/>
      <c r="H115" s="32"/>
      <c r="I115" s="32"/>
      <c r="J115" s="32"/>
      <c r="K115" s="32"/>
      <c r="L115" s="32"/>
      <c r="M115" s="32"/>
      <c r="N115" s="32"/>
    </row>
    <row r="116" s="34" customFormat="1" customHeight="1" spans="1:14">
      <c r="A116" s="32"/>
      <c r="B116" s="32"/>
      <c r="C116" s="32"/>
      <c r="D116" s="33"/>
      <c r="E116" s="32"/>
      <c r="F116" s="32"/>
      <c r="G116" s="33"/>
      <c r="H116" s="32"/>
      <c r="I116" s="32"/>
      <c r="J116" s="32"/>
      <c r="K116" s="32"/>
      <c r="L116" s="32"/>
      <c r="M116" s="32"/>
      <c r="N116" s="32"/>
    </row>
    <row r="117" s="34" customFormat="1" customHeight="1" spans="1:14">
      <c r="A117" s="32"/>
      <c r="B117" s="32"/>
      <c r="C117" s="32"/>
      <c r="D117" s="33"/>
      <c r="E117" s="32"/>
      <c r="F117" s="32"/>
      <c r="G117" s="33"/>
      <c r="H117" s="32"/>
      <c r="I117" s="32"/>
      <c r="J117" s="32"/>
      <c r="K117" s="32"/>
      <c r="L117" s="32"/>
      <c r="M117" s="32"/>
      <c r="N117" s="32"/>
    </row>
    <row r="118" s="34" customFormat="1" customHeight="1" spans="1:14">
      <c r="A118" s="32"/>
      <c r="B118" s="32"/>
      <c r="C118" s="32"/>
      <c r="D118" s="33"/>
      <c r="E118" s="32"/>
      <c r="F118" s="32"/>
      <c r="G118" s="33"/>
      <c r="H118" s="32"/>
      <c r="I118" s="32"/>
      <c r="J118" s="32"/>
      <c r="K118" s="32"/>
      <c r="L118" s="32"/>
      <c r="M118" s="32"/>
      <c r="N118" s="32"/>
    </row>
    <row r="119" s="34" customFormat="1" customHeight="1" spans="1:14">
      <c r="A119" s="32"/>
      <c r="B119" s="32"/>
      <c r="C119" s="32"/>
      <c r="D119" s="33"/>
      <c r="E119" s="32"/>
      <c r="F119" s="32"/>
      <c r="G119" s="33"/>
      <c r="H119" s="32"/>
      <c r="I119" s="32"/>
      <c r="J119" s="32"/>
      <c r="K119" s="32"/>
      <c r="L119" s="32"/>
      <c r="M119" s="32"/>
      <c r="N119" s="32"/>
    </row>
    <row r="120" s="34" customFormat="1" customHeight="1" spans="1:14">
      <c r="A120" s="32"/>
      <c r="B120" s="32"/>
      <c r="C120" s="32"/>
      <c r="D120" s="33"/>
      <c r="E120" s="32"/>
      <c r="F120" s="32"/>
      <c r="G120" s="33"/>
      <c r="H120" s="32"/>
      <c r="I120" s="32"/>
      <c r="J120" s="32"/>
      <c r="K120" s="32"/>
      <c r="L120" s="32"/>
      <c r="M120" s="32"/>
      <c r="N120" s="32"/>
    </row>
    <row r="121" s="34" customFormat="1" customHeight="1" spans="1:14">
      <c r="A121" s="32"/>
      <c r="B121" s="32"/>
      <c r="C121" s="32"/>
      <c r="D121" s="33"/>
      <c r="E121" s="32"/>
      <c r="F121" s="32"/>
      <c r="G121" s="33"/>
      <c r="H121" s="32"/>
      <c r="I121" s="32"/>
      <c r="J121" s="32"/>
      <c r="K121" s="32"/>
      <c r="L121" s="32"/>
      <c r="M121" s="32"/>
      <c r="N121" s="32"/>
    </row>
    <row r="122" s="34" customFormat="1" customHeight="1" spans="1:14">
      <c r="A122" s="32"/>
      <c r="B122" s="32"/>
      <c r="C122" s="32"/>
      <c r="D122" s="33"/>
      <c r="E122" s="32"/>
      <c r="F122" s="32"/>
      <c r="G122" s="33"/>
      <c r="H122" s="32"/>
      <c r="I122" s="32"/>
      <c r="J122" s="32"/>
      <c r="K122" s="32"/>
      <c r="L122" s="32"/>
      <c r="M122" s="32"/>
      <c r="N122" s="32"/>
    </row>
    <row r="123" s="34" customFormat="1" customHeight="1" spans="1:14">
      <c r="A123" s="32"/>
      <c r="B123" s="32"/>
      <c r="C123" s="32"/>
      <c r="D123" s="33"/>
      <c r="E123" s="32"/>
      <c r="F123" s="32"/>
      <c r="G123" s="33"/>
      <c r="H123" s="32"/>
      <c r="I123" s="32"/>
      <c r="J123" s="32"/>
      <c r="K123" s="32"/>
      <c r="L123" s="32"/>
      <c r="M123" s="32"/>
      <c r="N123" s="32"/>
    </row>
    <row r="124" s="34" customFormat="1" customHeight="1" spans="1:14">
      <c r="A124" s="32"/>
      <c r="B124" s="32"/>
      <c r="C124" s="32"/>
      <c r="D124" s="33"/>
      <c r="E124" s="32"/>
      <c r="F124" s="32"/>
      <c r="G124" s="33"/>
      <c r="H124" s="32"/>
      <c r="I124" s="32"/>
      <c r="J124" s="32"/>
      <c r="K124" s="32"/>
      <c r="L124" s="32"/>
      <c r="M124" s="32"/>
      <c r="N124" s="32"/>
    </row>
    <row r="125" s="34" customFormat="1" customHeight="1" spans="1:14">
      <c r="A125" s="32"/>
      <c r="B125" s="32"/>
      <c r="C125" s="32"/>
      <c r="D125" s="33"/>
      <c r="E125" s="32"/>
      <c r="F125" s="32"/>
      <c r="G125" s="33"/>
      <c r="H125" s="32"/>
      <c r="I125" s="32"/>
      <c r="J125" s="32"/>
      <c r="K125" s="32"/>
      <c r="L125" s="32"/>
      <c r="M125" s="32"/>
      <c r="N125" s="32"/>
    </row>
    <row r="126" s="34" customFormat="1" customHeight="1" spans="1:14">
      <c r="A126" s="32"/>
      <c r="B126" s="32"/>
      <c r="C126" s="32"/>
      <c r="D126" s="33"/>
      <c r="E126" s="32"/>
      <c r="F126" s="32"/>
      <c r="G126" s="33"/>
      <c r="H126" s="32"/>
      <c r="I126" s="32"/>
      <c r="J126" s="32"/>
      <c r="K126" s="32"/>
      <c r="L126" s="32"/>
      <c r="M126" s="32"/>
      <c r="N126" s="32"/>
    </row>
    <row r="127" s="34" customFormat="1" customHeight="1" spans="1:14">
      <c r="A127" s="32"/>
      <c r="B127" s="32"/>
      <c r="C127" s="32"/>
      <c r="D127" s="33"/>
      <c r="E127" s="32"/>
      <c r="F127" s="32"/>
      <c r="G127" s="33"/>
      <c r="H127" s="32"/>
      <c r="I127" s="32"/>
      <c r="J127" s="32"/>
      <c r="K127" s="32"/>
      <c r="L127" s="32"/>
      <c r="M127" s="32"/>
      <c r="N127" s="32"/>
    </row>
    <row r="128" s="34" customFormat="1" customHeight="1" spans="1:14">
      <c r="A128" s="32"/>
      <c r="B128" s="32"/>
      <c r="C128" s="32"/>
      <c r="D128" s="33"/>
      <c r="E128" s="32"/>
      <c r="F128" s="32"/>
      <c r="G128" s="33"/>
      <c r="H128" s="32"/>
      <c r="I128" s="32"/>
      <c r="J128" s="32"/>
      <c r="K128" s="32"/>
      <c r="L128" s="32"/>
      <c r="M128" s="32"/>
      <c r="N128" s="32"/>
    </row>
    <row r="129" s="34" customFormat="1" customHeight="1" spans="1:15">
      <c r="A129" s="32"/>
      <c r="B129" s="32"/>
      <c r="C129" s="32"/>
      <c r="D129" s="33"/>
      <c r="E129" s="32"/>
      <c r="F129" s="32"/>
      <c r="G129" s="33"/>
      <c r="H129" s="32"/>
      <c r="I129" s="32"/>
      <c r="J129" s="32"/>
      <c r="K129" s="32"/>
      <c r="L129" s="32"/>
      <c r="M129" s="32"/>
      <c r="N129" s="32"/>
    </row>
    <row r="130" s="34" customFormat="1" customHeight="1" spans="1:15">
      <c r="A130" s="32"/>
      <c r="B130" s="32"/>
      <c r="C130" s="32"/>
      <c r="D130" s="33"/>
      <c r="E130" s="32"/>
      <c r="F130" s="32"/>
      <c r="G130" s="33"/>
      <c r="H130" s="32"/>
      <c r="I130" s="32"/>
      <c r="J130" s="32"/>
      <c r="K130" s="32"/>
      <c r="L130" s="32"/>
      <c r="M130" s="32"/>
      <c r="N130" s="32"/>
      <c r="O130" s="32"/>
    </row>
    <row r="131" s="34" customFormat="1" customHeight="1" spans="1:15">
      <c r="A131" s="32"/>
      <c r="B131" s="32"/>
      <c r="C131" s="32"/>
      <c r="D131" s="33"/>
      <c r="E131" s="32"/>
      <c r="F131" s="32"/>
      <c r="G131" s="33"/>
      <c r="H131" s="32"/>
      <c r="I131" s="32"/>
      <c r="J131" s="32"/>
      <c r="K131" s="32"/>
      <c r="L131" s="32"/>
      <c r="M131" s="32"/>
      <c r="N131" s="32"/>
      <c r="O131" s="32"/>
    </row>
  </sheetData>
  <mergeCells count="15">
    <mergeCell ref="A1:E1"/>
    <mergeCell ref="G1:I1"/>
    <mergeCell ref="K1:L1"/>
    <mergeCell ref="N1:O1"/>
    <mergeCell ref="F2:L2"/>
    <mergeCell ref="B55:L55"/>
    <mergeCell ref="A56:O56"/>
    <mergeCell ref="A2:A3"/>
    <mergeCell ref="B2:B3"/>
    <mergeCell ref="C2:C3"/>
    <mergeCell ref="D2:D3"/>
    <mergeCell ref="E2:E3"/>
    <mergeCell ref="M2:M3"/>
    <mergeCell ref="N2:N3"/>
    <mergeCell ref="O2:O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16"/>
  <sheetViews>
    <sheetView workbookViewId="0">
      <pane ySplit="3" topLeftCell="A35" activePane="bottomLeft" state="frozen"/>
      <selection/>
      <selection pane="bottomLeft" activeCell="P38" sqref="P38"/>
    </sheetView>
  </sheetViews>
  <sheetFormatPr defaultColWidth="8.625" defaultRowHeight="19.5" customHeight="1"/>
  <cols>
    <col min="1" max="1" width="5" style="32" customWidth="1"/>
    <col min="2" max="2" width="10.625" style="32" customWidth="1"/>
    <col min="3" max="3" width="9.375" style="32" customWidth="1"/>
    <col min="4" max="4" width="14.625" style="32" customWidth="1"/>
    <col min="5" max="5" width="8" style="32" customWidth="1"/>
    <col min="6" max="6" width="17.375" style="32" customWidth="1"/>
    <col min="7" max="7" width="10.875" style="32" customWidth="1"/>
    <col min="8" max="8" width="15.625" style="32" customWidth="1"/>
    <col min="9" max="9" width="26.125" style="32" customWidth="1"/>
    <col min="10" max="10" width="8.375" style="32" customWidth="1"/>
    <col min="11" max="11" width="16" style="32" customWidth="1"/>
    <col min="12" max="12" width="11.5" style="32" customWidth="1"/>
    <col min="13" max="13" width="5.5" style="32" customWidth="1"/>
    <col min="14" max="14" width="4.875" style="32" customWidth="1"/>
    <col min="15" max="15" width="11.625" style="32" customWidth="1"/>
    <col min="16" max="16" width="20.625" style="34" customWidth="1"/>
    <col min="17" max="34" width="8.625" style="34"/>
    <col min="35" max="16384" width="8.625" style="35"/>
  </cols>
  <sheetData>
    <row r="1" s="31" customFormat="1" ht="48" customHeight="1" spans="1:41">
      <c r="A1" s="36"/>
      <c r="B1" s="37"/>
      <c r="C1" s="37"/>
      <c r="D1" s="37"/>
      <c r="E1" s="38"/>
      <c r="F1" s="39" t="s">
        <v>14</v>
      </c>
      <c r="G1" s="40"/>
      <c r="H1" s="41"/>
      <c r="I1" s="42"/>
      <c r="J1" s="43" t="s">
        <v>2</v>
      </c>
      <c r="K1" s="44" t="s">
        <v>7</v>
      </c>
      <c r="L1" s="45"/>
      <c r="M1" s="43" t="s">
        <v>15</v>
      </c>
      <c r="N1" s="16">
        <v>46083</v>
      </c>
      <c r="O1" s="16"/>
      <c r="P1" s="35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="32" customFormat="1" ht="24.95" customHeight="1" spans="1:41">
      <c r="A2" s="47" t="s">
        <v>1</v>
      </c>
      <c r="B2" s="47" t="s">
        <v>16</v>
      </c>
      <c r="C2" s="47" t="s">
        <v>17</v>
      </c>
      <c r="D2" s="47" t="s">
        <v>18</v>
      </c>
      <c r="E2" s="47" t="s">
        <v>2</v>
      </c>
      <c r="F2" s="47" t="s">
        <v>19</v>
      </c>
      <c r="G2" s="47"/>
      <c r="H2" s="47"/>
      <c r="I2" s="47"/>
      <c r="J2" s="47"/>
      <c r="K2" s="47"/>
      <c r="L2" s="47"/>
      <c r="M2" s="48" t="s">
        <v>20</v>
      </c>
      <c r="N2" s="48" t="s">
        <v>3</v>
      </c>
      <c r="O2" s="48" t="s">
        <v>21</v>
      </c>
      <c r="P2" s="55"/>
      <c r="Q2" s="55"/>
      <c r="R2" s="55"/>
    </row>
    <row r="3" s="32" customFormat="1" ht="24.95" customHeight="1" spans="1:41">
      <c r="A3" s="47"/>
      <c r="B3" s="47"/>
      <c r="C3" s="47"/>
      <c r="D3" s="47"/>
      <c r="E3" s="47"/>
      <c r="F3" s="48" t="s">
        <v>22</v>
      </c>
      <c r="G3" s="48" t="s">
        <v>23</v>
      </c>
      <c r="H3" s="48" t="s">
        <v>24</v>
      </c>
      <c r="I3" s="48" t="s">
        <v>25</v>
      </c>
      <c r="J3" s="48" t="s">
        <v>26</v>
      </c>
      <c r="K3" s="48" t="s">
        <v>27</v>
      </c>
      <c r="L3" s="48" t="s">
        <v>28</v>
      </c>
      <c r="M3" s="48"/>
      <c r="N3" s="48"/>
      <c r="O3" s="48"/>
      <c r="P3" s="55"/>
      <c r="Q3" s="55"/>
      <c r="R3" s="55"/>
    </row>
    <row r="4" s="33" customFormat="1" ht="99.95" customHeight="1" spans="1:41">
      <c r="A4" s="49">
        <v>1</v>
      </c>
      <c r="B4" s="50" t="s">
        <v>29</v>
      </c>
      <c r="C4" s="77" t="s">
        <v>545</v>
      </c>
      <c r="D4" s="77" t="s">
        <v>546</v>
      </c>
      <c r="E4" s="77" t="s">
        <v>547</v>
      </c>
      <c r="F4" s="78" t="s">
        <v>33</v>
      </c>
      <c r="G4" s="77" t="s">
        <v>548</v>
      </c>
      <c r="H4" s="78" t="s">
        <v>549</v>
      </c>
      <c r="I4" s="78" t="s">
        <v>550</v>
      </c>
      <c r="J4" s="77" t="s">
        <v>37</v>
      </c>
      <c r="K4" s="78" t="s">
        <v>551</v>
      </c>
      <c r="L4" s="77" t="s">
        <v>128</v>
      </c>
      <c r="M4" s="79" t="s">
        <v>40</v>
      </c>
      <c r="N4" s="77">
        <v>1</v>
      </c>
      <c r="O4" s="78"/>
      <c r="P4" s="55"/>
      <c r="Q4" s="55"/>
      <c r="R4" s="55"/>
    </row>
    <row r="5" s="33" customFormat="1" ht="99.95" customHeight="1" spans="1:41">
      <c r="A5" s="49">
        <v>2</v>
      </c>
      <c r="B5" s="50" t="s">
        <v>29</v>
      </c>
      <c r="C5" s="77" t="s">
        <v>552</v>
      </c>
      <c r="D5" s="77" t="s">
        <v>553</v>
      </c>
      <c r="E5" s="77" t="s">
        <v>547</v>
      </c>
      <c r="F5" s="78" t="s">
        <v>43</v>
      </c>
      <c r="G5" s="77" t="s">
        <v>554</v>
      </c>
      <c r="H5" s="78" t="s">
        <v>549</v>
      </c>
      <c r="I5" s="78" t="s">
        <v>550</v>
      </c>
      <c r="J5" s="77" t="s">
        <v>37</v>
      </c>
      <c r="K5" s="78" t="s">
        <v>551</v>
      </c>
      <c r="L5" s="77" t="s">
        <v>128</v>
      </c>
      <c r="M5" s="79" t="s">
        <v>40</v>
      </c>
      <c r="N5" s="77">
        <v>1</v>
      </c>
      <c r="O5" s="78"/>
      <c r="P5" s="55"/>
      <c r="Q5" s="55"/>
      <c r="R5" s="55"/>
    </row>
    <row r="6" s="33" customFormat="1" ht="99.95" customHeight="1" spans="1:41">
      <c r="A6" s="49">
        <v>3</v>
      </c>
      <c r="B6" s="50" t="s">
        <v>29</v>
      </c>
      <c r="C6" s="77" t="s">
        <v>555</v>
      </c>
      <c r="D6" s="77" t="s">
        <v>556</v>
      </c>
      <c r="E6" s="77" t="s">
        <v>547</v>
      </c>
      <c r="F6" s="78" t="s">
        <v>557</v>
      </c>
      <c r="G6" s="77" t="s">
        <v>554</v>
      </c>
      <c r="H6" s="78" t="s">
        <v>549</v>
      </c>
      <c r="I6" s="78" t="s">
        <v>550</v>
      </c>
      <c r="J6" s="77" t="s">
        <v>37</v>
      </c>
      <c r="K6" s="78" t="s">
        <v>551</v>
      </c>
      <c r="L6" s="77" t="s">
        <v>128</v>
      </c>
      <c r="M6" s="79" t="s">
        <v>40</v>
      </c>
      <c r="N6" s="77">
        <v>1</v>
      </c>
      <c r="O6" s="78"/>
      <c r="P6" s="55"/>
      <c r="Q6" s="55"/>
      <c r="R6" s="55"/>
    </row>
    <row r="7" s="33" customFormat="1" ht="99.95" customHeight="1" spans="1:41">
      <c r="A7" s="49">
        <v>4</v>
      </c>
      <c r="B7" s="50" t="s">
        <v>29</v>
      </c>
      <c r="C7" s="77" t="s">
        <v>558</v>
      </c>
      <c r="D7" s="77" t="s">
        <v>559</v>
      </c>
      <c r="E7" s="77" t="s">
        <v>547</v>
      </c>
      <c r="F7" s="78" t="s">
        <v>48</v>
      </c>
      <c r="G7" s="77" t="s">
        <v>554</v>
      </c>
      <c r="H7" s="78" t="s">
        <v>549</v>
      </c>
      <c r="I7" s="78" t="s">
        <v>550</v>
      </c>
      <c r="J7" s="77" t="s">
        <v>37</v>
      </c>
      <c r="K7" s="78" t="s">
        <v>551</v>
      </c>
      <c r="L7" s="77" t="s">
        <v>128</v>
      </c>
      <c r="M7" s="79" t="s">
        <v>40</v>
      </c>
      <c r="N7" s="77">
        <v>1</v>
      </c>
      <c r="O7" s="78"/>
      <c r="P7" s="55"/>
      <c r="Q7" s="55"/>
      <c r="R7" s="55"/>
    </row>
    <row r="8" s="33" customFormat="1" ht="99.95" customHeight="1" spans="1:41">
      <c r="A8" s="49">
        <v>5</v>
      </c>
      <c r="B8" s="50" t="s">
        <v>29</v>
      </c>
      <c r="C8" s="77" t="s">
        <v>560</v>
      </c>
      <c r="D8" s="77" t="s">
        <v>561</v>
      </c>
      <c r="E8" s="77" t="s">
        <v>547</v>
      </c>
      <c r="F8" s="78" t="s">
        <v>53</v>
      </c>
      <c r="G8" s="77" t="s">
        <v>554</v>
      </c>
      <c r="H8" s="78" t="s">
        <v>549</v>
      </c>
      <c r="I8" s="78" t="s">
        <v>550</v>
      </c>
      <c r="J8" s="77" t="s">
        <v>37</v>
      </c>
      <c r="K8" s="78" t="s">
        <v>551</v>
      </c>
      <c r="L8" s="77" t="s">
        <v>128</v>
      </c>
      <c r="M8" s="79" t="s">
        <v>40</v>
      </c>
      <c r="N8" s="77">
        <v>1</v>
      </c>
      <c r="O8" s="78"/>
      <c r="P8" s="55"/>
      <c r="Q8" s="55"/>
      <c r="R8" s="55"/>
    </row>
    <row r="9" s="33" customFormat="1" ht="110.1" customHeight="1" spans="1:41">
      <c r="A9" s="49">
        <v>6</v>
      </c>
      <c r="B9" s="50" t="s">
        <v>29</v>
      </c>
      <c r="C9" s="77" t="s">
        <v>562</v>
      </c>
      <c r="D9" s="77" t="s">
        <v>563</v>
      </c>
      <c r="E9" s="77" t="s">
        <v>547</v>
      </c>
      <c r="F9" s="78" t="s">
        <v>56</v>
      </c>
      <c r="G9" s="77" t="s">
        <v>564</v>
      </c>
      <c r="H9" s="78" t="s">
        <v>549</v>
      </c>
      <c r="I9" s="78" t="s">
        <v>550</v>
      </c>
      <c r="J9" s="77" t="s">
        <v>37</v>
      </c>
      <c r="K9" s="78" t="s">
        <v>551</v>
      </c>
      <c r="L9" s="77" t="s">
        <v>128</v>
      </c>
      <c r="M9" s="79" t="s">
        <v>40</v>
      </c>
      <c r="N9" s="77">
        <v>1</v>
      </c>
      <c r="O9" s="78"/>
      <c r="P9" s="55"/>
      <c r="Q9" s="55"/>
      <c r="R9" s="55"/>
    </row>
    <row r="10" s="33" customFormat="1" ht="110.1" customHeight="1" spans="1:41">
      <c r="A10" s="49">
        <v>7</v>
      </c>
      <c r="B10" s="50" t="s">
        <v>29</v>
      </c>
      <c r="C10" s="77" t="s">
        <v>565</v>
      </c>
      <c r="D10" s="77" t="s">
        <v>566</v>
      </c>
      <c r="E10" s="77" t="s">
        <v>547</v>
      </c>
      <c r="F10" s="78" t="s">
        <v>567</v>
      </c>
      <c r="G10" s="77" t="s">
        <v>568</v>
      </c>
      <c r="H10" s="78" t="s">
        <v>569</v>
      </c>
      <c r="I10" s="78" t="s">
        <v>550</v>
      </c>
      <c r="J10" s="77" t="s">
        <v>37</v>
      </c>
      <c r="K10" s="78" t="s">
        <v>551</v>
      </c>
      <c r="L10" s="77" t="s">
        <v>128</v>
      </c>
      <c r="M10" s="79" t="s">
        <v>40</v>
      </c>
      <c r="N10" s="77">
        <v>1</v>
      </c>
      <c r="O10" s="78"/>
      <c r="P10" s="55"/>
      <c r="Q10" s="55"/>
      <c r="R10" s="55"/>
    </row>
    <row r="11" s="33" customFormat="1" ht="110.1" customHeight="1" spans="1:41">
      <c r="A11" s="49">
        <v>8</v>
      </c>
      <c r="B11" s="50" t="s">
        <v>29</v>
      </c>
      <c r="C11" s="77" t="s">
        <v>570</v>
      </c>
      <c r="D11" s="77" t="s">
        <v>571</v>
      </c>
      <c r="E11" s="77" t="s">
        <v>547</v>
      </c>
      <c r="F11" s="78" t="s">
        <v>315</v>
      </c>
      <c r="G11" s="77" t="s">
        <v>568</v>
      </c>
      <c r="H11" s="78" t="s">
        <v>569</v>
      </c>
      <c r="I11" s="78" t="s">
        <v>550</v>
      </c>
      <c r="J11" s="77" t="s">
        <v>37</v>
      </c>
      <c r="K11" s="78" t="s">
        <v>551</v>
      </c>
      <c r="L11" s="77" t="s">
        <v>128</v>
      </c>
      <c r="M11" s="79" t="s">
        <v>40</v>
      </c>
      <c r="N11" s="77">
        <v>1</v>
      </c>
      <c r="O11" s="78"/>
      <c r="P11" s="55"/>
      <c r="Q11" s="55"/>
      <c r="R11" s="55"/>
    </row>
    <row r="12" s="33" customFormat="1" ht="99.95" customHeight="1" spans="1:41">
      <c r="A12" s="49">
        <v>9</v>
      </c>
      <c r="B12" s="50" t="s">
        <v>29</v>
      </c>
      <c r="C12" s="77" t="s">
        <v>572</v>
      </c>
      <c r="D12" s="77" t="s">
        <v>573</v>
      </c>
      <c r="E12" s="77" t="s">
        <v>547</v>
      </c>
      <c r="F12" s="78" t="s">
        <v>67</v>
      </c>
      <c r="G12" s="77" t="s">
        <v>554</v>
      </c>
      <c r="H12" s="78" t="s">
        <v>549</v>
      </c>
      <c r="I12" s="78" t="s">
        <v>550</v>
      </c>
      <c r="J12" s="77" t="s">
        <v>37</v>
      </c>
      <c r="K12" s="78" t="s">
        <v>551</v>
      </c>
      <c r="L12" s="77" t="s">
        <v>128</v>
      </c>
      <c r="M12" s="79" t="s">
        <v>40</v>
      </c>
      <c r="N12" s="77">
        <v>1</v>
      </c>
      <c r="O12" s="78"/>
      <c r="P12" s="55"/>
      <c r="Q12" s="55"/>
      <c r="R12" s="55"/>
    </row>
    <row r="13" s="33" customFormat="1" ht="80.1" customHeight="1" spans="1:41">
      <c r="A13" s="49">
        <v>10</v>
      </c>
      <c r="B13" s="50" t="s">
        <v>29</v>
      </c>
      <c r="C13" s="77" t="s">
        <v>574</v>
      </c>
      <c r="D13" s="77" t="s">
        <v>575</v>
      </c>
      <c r="E13" s="77" t="s">
        <v>547</v>
      </c>
      <c r="F13" s="78" t="s">
        <v>59</v>
      </c>
      <c r="G13" s="77" t="s">
        <v>576</v>
      </c>
      <c r="H13" s="78" t="s">
        <v>569</v>
      </c>
      <c r="I13" s="78" t="s">
        <v>550</v>
      </c>
      <c r="J13" s="77" t="s">
        <v>37</v>
      </c>
      <c r="K13" s="78" t="s">
        <v>551</v>
      </c>
      <c r="L13" s="77" t="s">
        <v>128</v>
      </c>
      <c r="M13" s="79" t="s">
        <v>40</v>
      </c>
      <c r="N13" s="77">
        <v>1</v>
      </c>
      <c r="O13" s="78"/>
      <c r="P13" s="55"/>
      <c r="Q13" s="55"/>
      <c r="R13" s="55"/>
    </row>
    <row r="14" s="33" customFormat="1" ht="99.95" customHeight="1" spans="1:41">
      <c r="A14" s="49">
        <v>11</v>
      </c>
      <c r="B14" s="50" t="s">
        <v>29</v>
      </c>
      <c r="C14" s="77" t="s">
        <v>577</v>
      </c>
      <c r="D14" s="77" t="s">
        <v>578</v>
      </c>
      <c r="E14" s="77" t="s">
        <v>547</v>
      </c>
      <c r="F14" s="78" t="s">
        <v>43</v>
      </c>
      <c r="G14" s="77" t="s">
        <v>579</v>
      </c>
      <c r="H14" s="78" t="s">
        <v>580</v>
      </c>
      <c r="I14" s="78" t="s">
        <v>550</v>
      </c>
      <c r="J14" s="77" t="s">
        <v>37</v>
      </c>
      <c r="K14" s="78" t="s">
        <v>551</v>
      </c>
      <c r="L14" s="77" t="s">
        <v>128</v>
      </c>
      <c r="M14" s="79" t="s">
        <v>40</v>
      </c>
      <c r="N14" s="77">
        <v>1</v>
      </c>
      <c r="O14" s="78"/>
      <c r="P14" s="55"/>
      <c r="Q14" s="55"/>
      <c r="R14" s="55"/>
    </row>
    <row r="15" s="33" customFormat="1" ht="99.95" customHeight="1" spans="1:41">
      <c r="A15" s="49">
        <v>12</v>
      </c>
      <c r="B15" s="50" t="s">
        <v>29</v>
      </c>
      <c r="C15" s="77" t="s">
        <v>581</v>
      </c>
      <c r="D15" s="77" t="s">
        <v>578</v>
      </c>
      <c r="E15" s="77" t="s">
        <v>547</v>
      </c>
      <c r="F15" s="78" t="s">
        <v>43</v>
      </c>
      <c r="G15" s="77" t="s">
        <v>579</v>
      </c>
      <c r="H15" s="78" t="s">
        <v>580</v>
      </c>
      <c r="I15" s="78" t="s">
        <v>550</v>
      </c>
      <c r="J15" s="77" t="s">
        <v>37</v>
      </c>
      <c r="K15" s="78" t="s">
        <v>551</v>
      </c>
      <c r="L15" s="77" t="s">
        <v>128</v>
      </c>
      <c r="M15" s="79" t="s">
        <v>40</v>
      </c>
      <c r="N15" s="77">
        <v>1</v>
      </c>
      <c r="O15" s="78"/>
      <c r="P15" s="55"/>
      <c r="Q15" s="55"/>
      <c r="R15" s="55"/>
    </row>
    <row r="16" s="33" customFormat="1" ht="99.95" customHeight="1" spans="1:41">
      <c r="A16" s="49">
        <v>13</v>
      </c>
      <c r="B16" s="50" t="s">
        <v>29</v>
      </c>
      <c r="C16" s="77" t="s">
        <v>582</v>
      </c>
      <c r="D16" s="77" t="s">
        <v>583</v>
      </c>
      <c r="E16" s="77" t="s">
        <v>547</v>
      </c>
      <c r="F16" s="78" t="s">
        <v>584</v>
      </c>
      <c r="G16" s="77" t="s">
        <v>579</v>
      </c>
      <c r="H16" s="78" t="s">
        <v>580</v>
      </c>
      <c r="I16" s="78" t="s">
        <v>550</v>
      </c>
      <c r="J16" s="77" t="s">
        <v>37</v>
      </c>
      <c r="K16" s="78" t="s">
        <v>551</v>
      </c>
      <c r="L16" s="77" t="s">
        <v>128</v>
      </c>
      <c r="M16" s="79" t="s">
        <v>40</v>
      </c>
      <c r="N16" s="77">
        <v>1</v>
      </c>
      <c r="O16" s="78" t="s">
        <v>341</v>
      </c>
      <c r="P16" s="55"/>
      <c r="Q16" s="55"/>
      <c r="R16" s="55"/>
    </row>
    <row r="17" s="33" customFormat="1" ht="99.95" customHeight="1" spans="1:18">
      <c r="A17" s="49">
        <v>14</v>
      </c>
      <c r="B17" s="50" t="s">
        <v>29</v>
      </c>
      <c r="C17" s="77" t="s">
        <v>585</v>
      </c>
      <c r="D17" s="77" t="s">
        <v>586</v>
      </c>
      <c r="E17" s="77" t="s">
        <v>547</v>
      </c>
      <c r="F17" s="78" t="s">
        <v>587</v>
      </c>
      <c r="G17" s="77" t="s">
        <v>579</v>
      </c>
      <c r="H17" s="78" t="s">
        <v>549</v>
      </c>
      <c r="I17" s="78" t="s">
        <v>550</v>
      </c>
      <c r="J17" s="77" t="s">
        <v>37</v>
      </c>
      <c r="K17" s="78" t="s">
        <v>551</v>
      </c>
      <c r="L17" s="77" t="s">
        <v>128</v>
      </c>
      <c r="M17" s="79" t="s">
        <v>40</v>
      </c>
      <c r="N17" s="77">
        <v>1</v>
      </c>
      <c r="O17" s="78" t="s">
        <v>588</v>
      </c>
      <c r="P17" s="55"/>
      <c r="Q17" s="55"/>
      <c r="R17" s="55"/>
    </row>
    <row r="18" s="33" customFormat="1" ht="99.95" customHeight="1" spans="1:18">
      <c r="A18" s="49">
        <v>15</v>
      </c>
      <c r="B18" s="50" t="s">
        <v>29</v>
      </c>
      <c r="C18" s="77" t="s">
        <v>589</v>
      </c>
      <c r="D18" s="77" t="s">
        <v>590</v>
      </c>
      <c r="E18" s="77" t="s">
        <v>547</v>
      </c>
      <c r="F18" s="78" t="s">
        <v>591</v>
      </c>
      <c r="G18" s="77" t="s">
        <v>592</v>
      </c>
      <c r="H18" s="78" t="s">
        <v>580</v>
      </c>
      <c r="I18" s="78" t="s">
        <v>550</v>
      </c>
      <c r="J18" s="77" t="s">
        <v>37</v>
      </c>
      <c r="K18" s="78" t="s">
        <v>551</v>
      </c>
      <c r="L18" s="77" t="s">
        <v>128</v>
      </c>
      <c r="M18" s="79" t="s">
        <v>40</v>
      </c>
      <c r="N18" s="77">
        <v>6</v>
      </c>
      <c r="O18" s="78"/>
      <c r="P18" s="55"/>
      <c r="Q18" s="55"/>
      <c r="R18" s="55"/>
    </row>
    <row r="19" s="33" customFormat="1" ht="99.95" customHeight="1" spans="1:18">
      <c r="A19" s="49">
        <v>16</v>
      </c>
      <c r="B19" s="50" t="s">
        <v>29</v>
      </c>
      <c r="C19" s="77" t="s">
        <v>593</v>
      </c>
      <c r="D19" s="77" t="s">
        <v>594</v>
      </c>
      <c r="E19" s="77" t="s">
        <v>547</v>
      </c>
      <c r="F19" s="78" t="s">
        <v>587</v>
      </c>
      <c r="G19" s="77" t="s">
        <v>595</v>
      </c>
      <c r="H19" s="78" t="s">
        <v>549</v>
      </c>
      <c r="I19" s="78" t="s">
        <v>550</v>
      </c>
      <c r="J19" s="77" t="s">
        <v>37</v>
      </c>
      <c r="K19" s="78" t="s">
        <v>551</v>
      </c>
      <c r="L19" s="77" t="s">
        <v>128</v>
      </c>
      <c r="M19" s="79" t="s">
        <v>40</v>
      </c>
      <c r="N19" s="77">
        <v>1</v>
      </c>
      <c r="O19" s="78" t="s">
        <v>596</v>
      </c>
      <c r="P19" s="91"/>
      <c r="Q19" s="92"/>
      <c r="R19" s="32"/>
    </row>
    <row r="20" s="33" customFormat="1" ht="99.95" customHeight="1" spans="1:18">
      <c r="A20" s="49">
        <v>17</v>
      </c>
      <c r="B20" s="50" t="s">
        <v>29</v>
      </c>
      <c r="C20" s="77" t="s">
        <v>597</v>
      </c>
      <c r="D20" s="77" t="s">
        <v>598</v>
      </c>
      <c r="E20" s="77" t="s">
        <v>547</v>
      </c>
      <c r="F20" s="78" t="s">
        <v>33</v>
      </c>
      <c r="G20" s="77" t="s">
        <v>548</v>
      </c>
      <c r="H20" s="78" t="s">
        <v>549</v>
      </c>
      <c r="I20" s="78" t="s">
        <v>550</v>
      </c>
      <c r="J20" s="77" t="s">
        <v>37</v>
      </c>
      <c r="K20" s="78" t="s">
        <v>551</v>
      </c>
      <c r="L20" s="77" t="s">
        <v>128</v>
      </c>
      <c r="M20" s="79" t="s">
        <v>40</v>
      </c>
      <c r="N20" s="77">
        <v>1</v>
      </c>
      <c r="O20" s="78"/>
      <c r="P20" s="91"/>
      <c r="Q20" s="92"/>
      <c r="R20" s="32"/>
    </row>
    <row r="21" s="33" customFormat="1" ht="80.1" customHeight="1" spans="1:18">
      <c r="A21" s="49">
        <v>18</v>
      </c>
      <c r="B21" s="72" t="s">
        <v>89</v>
      </c>
      <c r="C21" s="81" t="s">
        <v>599</v>
      </c>
      <c r="D21" s="62" t="s">
        <v>600</v>
      </c>
      <c r="E21" s="62" t="s">
        <v>547</v>
      </c>
      <c r="F21" s="82" t="s">
        <v>601</v>
      </c>
      <c r="G21" s="63" t="s">
        <v>602</v>
      </c>
      <c r="H21" s="63" t="s">
        <v>603</v>
      </c>
      <c r="I21" s="63" t="s">
        <v>550</v>
      </c>
      <c r="J21" s="62" t="s">
        <v>37</v>
      </c>
      <c r="K21" s="78" t="s">
        <v>551</v>
      </c>
      <c r="L21" s="77" t="s">
        <v>604</v>
      </c>
      <c r="M21" s="64" t="s">
        <v>40</v>
      </c>
      <c r="N21" s="62">
        <v>8</v>
      </c>
      <c r="O21" s="78"/>
    </row>
    <row r="22" s="33" customFormat="1" ht="80.1" customHeight="1" spans="1:18">
      <c r="A22" s="49">
        <v>19</v>
      </c>
      <c r="B22" s="72" t="s">
        <v>89</v>
      </c>
      <c r="C22" s="81" t="s">
        <v>605</v>
      </c>
      <c r="D22" s="62" t="s">
        <v>606</v>
      </c>
      <c r="E22" s="62" t="s">
        <v>547</v>
      </c>
      <c r="F22" s="82" t="s">
        <v>601</v>
      </c>
      <c r="G22" s="63" t="s">
        <v>602</v>
      </c>
      <c r="H22" s="63" t="s">
        <v>607</v>
      </c>
      <c r="I22" s="63" t="s">
        <v>550</v>
      </c>
      <c r="J22" s="62" t="s">
        <v>37</v>
      </c>
      <c r="K22" s="78" t="s">
        <v>551</v>
      </c>
      <c r="L22" s="77" t="s">
        <v>604</v>
      </c>
      <c r="M22" s="64" t="s">
        <v>40</v>
      </c>
      <c r="N22" s="62">
        <v>4</v>
      </c>
      <c r="O22" s="78"/>
    </row>
    <row r="23" s="33" customFormat="1" ht="80.1" customHeight="1" spans="1:18">
      <c r="A23" s="49">
        <v>20</v>
      </c>
      <c r="B23" s="72" t="s">
        <v>89</v>
      </c>
      <c r="C23" s="81" t="s">
        <v>608</v>
      </c>
      <c r="D23" s="62" t="s">
        <v>609</v>
      </c>
      <c r="E23" s="62" t="s">
        <v>547</v>
      </c>
      <c r="F23" s="82" t="s">
        <v>601</v>
      </c>
      <c r="G23" s="63" t="s">
        <v>602</v>
      </c>
      <c r="H23" s="63" t="s">
        <v>569</v>
      </c>
      <c r="I23" s="63" t="s">
        <v>550</v>
      </c>
      <c r="J23" s="62" t="s">
        <v>37</v>
      </c>
      <c r="K23" s="78" t="s">
        <v>551</v>
      </c>
      <c r="L23" s="77" t="s">
        <v>604</v>
      </c>
      <c r="M23" s="64" t="s">
        <v>40</v>
      </c>
      <c r="N23" s="62">
        <v>2</v>
      </c>
      <c r="O23" s="78"/>
    </row>
    <row r="24" s="33" customFormat="1" ht="80.1" customHeight="1" spans="1:18">
      <c r="A24" s="49">
        <v>21</v>
      </c>
      <c r="B24" s="72" t="s">
        <v>89</v>
      </c>
      <c r="C24" s="81" t="s">
        <v>610</v>
      </c>
      <c r="D24" s="62" t="s">
        <v>611</v>
      </c>
      <c r="E24" s="62" t="s">
        <v>547</v>
      </c>
      <c r="F24" s="82" t="s">
        <v>612</v>
      </c>
      <c r="G24" s="63" t="s">
        <v>83</v>
      </c>
      <c r="H24" s="63" t="s">
        <v>613</v>
      </c>
      <c r="I24" s="63" t="s">
        <v>550</v>
      </c>
      <c r="J24" s="62" t="s">
        <v>37</v>
      </c>
      <c r="K24" s="78" t="s">
        <v>551</v>
      </c>
      <c r="L24" s="77" t="s">
        <v>604</v>
      </c>
      <c r="M24" s="64" t="s">
        <v>40</v>
      </c>
      <c r="N24" s="62">
        <v>2</v>
      </c>
      <c r="O24" s="78"/>
    </row>
    <row r="25" s="33" customFormat="1" ht="80.1" customHeight="1" spans="1:18">
      <c r="A25" s="49">
        <v>22</v>
      </c>
      <c r="B25" s="72" t="s">
        <v>89</v>
      </c>
      <c r="C25" s="81" t="s">
        <v>614</v>
      </c>
      <c r="D25" s="62" t="s">
        <v>615</v>
      </c>
      <c r="E25" s="62" t="s">
        <v>547</v>
      </c>
      <c r="F25" s="82" t="s">
        <v>616</v>
      </c>
      <c r="G25" s="63" t="s">
        <v>83</v>
      </c>
      <c r="H25" s="63" t="s">
        <v>613</v>
      </c>
      <c r="I25" s="63" t="s">
        <v>550</v>
      </c>
      <c r="J25" s="62" t="s">
        <v>37</v>
      </c>
      <c r="K25" s="78" t="s">
        <v>551</v>
      </c>
      <c r="L25" s="77" t="s">
        <v>604</v>
      </c>
      <c r="M25" s="64" t="s">
        <v>40</v>
      </c>
      <c r="N25" s="62">
        <v>2</v>
      </c>
      <c r="O25" s="78"/>
    </row>
    <row r="26" s="33" customFormat="1" ht="80.1" customHeight="1" spans="1:18">
      <c r="A26" s="49">
        <v>23</v>
      </c>
      <c r="B26" s="72" t="s">
        <v>89</v>
      </c>
      <c r="C26" s="81" t="s">
        <v>617</v>
      </c>
      <c r="D26" s="62" t="s">
        <v>618</v>
      </c>
      <c r="E26" s="62" t="s">
        <v>547</v>
      </c>
      <c r="F26" s="82" t="s">
        <v>619</v>
      </c>
      <c r="G26" s="63" t="s">
        <v>83</v>
      </c>
      <c r="H26" s="63" t="s">
        <v>613</v>
      </c>
      <c r="I26" s="63" t="s">
        <v>550</v>
      </c>
      <c r="J26" s="62" t="s">
        <v>37</v>
      </c>
      <c r="K26" s="78" t="s">
        <v>551</v>
      </c>
      <c r="L26" s="77" t="s">
        <v>604</v>
      </c>
      <c r="M26" s="64" t="s">
        <v>40</v>
      </c>
      <c r="N26" s="62">
        <v>6</v>
      </c>
      <c r="O26" s="78"/>
    </row>
    <row r="27" s="33" customFormat="1" ht="80.1" customHeight="1" spans="1:18">
      <c r="A27" s="49">
        <v>24</v>
      </c>
      <c r="B27" s="84" t="s">
        <v>108</v>
      </c>
      <c r="C27" s="85" t="s">
        <v>620</v>
      </c>
      <c r="D27" s="86" t="s">
        <v>621</v>
      </c>
      <c r="E27" s="84" t="s">
        <v>547</v>
      </c>
      <c r="F27" s="85" t="s">
        <v>622</v>
      </c>
      <c r="G27" s="85" t="s">
        <v>623</v>
      </c>
      <c r="H27" s="85" t="s">
        <v>549</v>
      </c>
      <c r="I27" s="63" t="s">
        <v>550</v>
      </c>
      <c r="J27" s="84" t="s">
        <v>37</v>
      </c>
      <c r="K27" s="78" t="s">
        <v>551</v>
      </c>
      <c r="L27" s="93" t="s">
        <v>128</v>
      </c>
      <c r="M27" s="84" t="s">
        <v>40</v>
      </c>
      <c r="N27" s="84">
        <v>1</v>
      </c>
      <c r="O27" s="86"/>
      <c r="P27" s="89"/>
      <c r="Q27" s="90"/>
    </row>
    <row r="28" s="33" customFormat="1" ht="80.1" customHeight="1" spans="1:18">
      <c r="A28" s="49">
        <v>25</v>
      </c>
      <c r="B28" s="84" t="s">
        <v>108</v>
      </c>
      <c r="C28" s="85" t="s">
        <v>624</v>
      </c>
      <c r="D28" s="86" t="s">
        <v>625</v>
      </c>
      <c r="E28" s="84" t="s">
        <v>547</v>
      </c>
      <c r="F28" s="85" t="s">
        <v>626</v>
      </c>
      <c r="G28" s="85" t="s">
        <v>623</v>
      </c>
      <c r="H28" s="85" t="s">
        <v>549</v>
      </c>
      <c r="I28" s="63" t="s">
        <v>550</v>
      </c>
      <c r="J28" s="84" t="s">
        <v>37</v>
      </c>
      <c r="K28" s="78" t="s">
        <v>551</v>
      </c>
      <c r="L28" s="93" t="s">
        <v>128</v>
      </c>
      <c r="M28" s="84" t="s">
        <v>40</v>
      </c>
      <c r="N28" s="84">
        <v>1</v>
      </c>
      <c r="O28" s="86"/>
      <c r="P28" s="89"/>
      <c r="Q28" s="90"/>
    </row>
    <row r="29" s="33" customFormat="1" ht="80.1" customHeight="1" spans="1:18">
      <c r="A29" s="49">
        <v>26</v>
      </c>
      <c r="B29" s="50" t="s">
        <v>136</v>
      </c>
      <c r="C29" s="77" t="s">
        <v>627</v>
      </c>
      <c r="D29" s="77" t="s">
        <v>628</v>
      </c>
      <c r="E29" s="77" t="s">
        <v>547</v>
      </c>
      <c r="F29" s="78" t="s">
        <v>629</v>
      </c>
      <c r="G29" s="77" t="s">
        <v>630</v>
      </c>
      <c r="H29" s="78" t="s">
        <v>549</v>
      </c>
      <c r="I29" s="78" t="s">
        <v>550</v>
      </c>
      <c r="J29" s="77" t="s">
        <v>37</v>
      </c>
      <c r="K29" s="78" t="s">
        <v>551</v>
      </c>
      <c r="L29" s="77" t="s">
        <v>604</v>
      </c>
      <c r="M29" s="79" t="s">
        <v>40</v>
      </c>
      <c r="N29" s="77">
        <v>2</v>
      </c>
      <c r="O29" s="78"/>
    </row>
    <row r="30" s="33" customFormat="1" ht="80.1" customHeight="1" spans="1:18">
      <c r="A30" s="49">
        <v>27</v>
      </c>
      <c r="B30" s="50" t="s">
        <v>136</v>
      </c>
      <c r="C30" s="77" t="s">
        <v>631</v>
      </c>
      <c r="D30" s="77" t="s">
        <v>632</v>
      </c>
      <c r="E30" s="77" t="s">
        <v>547</v>
      </c>
      <c r="F30" s="78" t="s">
        <v>633</v>
      </c>
      <c r="G30" s="77" t="s">
        <v>634</v>
      </c>
      <c r="H30" s="78" t="s">
        <v>607</v>
      </c>
      <c r="I30" s="78" t="s">
        <v>635</v>
      </c>
      <c r="J30" s="77" t="s">
        <v>37</v>
      </c>
      <c r="K30" s="78" t="s">
        <v>551</v>
      </c>
      <c r="L30" s="77" t="s">
        <v>604</v>
      </c>
      <c r="M30" s="79" t="s">
        <v>40</v>
      </c>
      <c r="N30" s="77">
        <v>2</v>
      </c>
      <c r="O30" s="78"/>
    </row>
    <row r="31" s="33" customFormat="1" ht="80.1" customHeight="1" spans="1:18">
      <c r="A31" s="49">
        <v>28</v>
      </c>
      <c r="B31" s="94" t="s">
        <v>136</v>
      </c>
      <c r="C31" s="95" t="s">
        <v>636</v>
      </c>
      <c r="D31" s="95" t="s">
        <v>637</v>
      </c>
      <c r="E31" s="95" t="s">
        <v>547</v>
      </c>
      <c r="F31" s="52" t="s">
        <v>633</v>
      </c>
      <c r="G31" s="95" t="s">
        <v>638</v>
      </c>
      <c r="H31" s="52" t="s">
        <v>639</v>
      </c>
      <c r="I31" s="52" t="s">
        <v>550</v>
      </c>
      <c r="J31" s="95" t="s">
        <v>37</v>
      </c>
      <c r="K31" s="52" t="s">
        <v>551</v>
      </c>
      <c r="L31" s="95" t="s">
        <v>604</v>
      </c>
      <c r="M31" s="96" t="s">
        <v>40</v>
      </c>
      <c r="N31" s="95">
        <v>1</v>
      </c>
      <c r="O31" s="52"/>
    </row>
    <row r="32" s="33" customFormat="1" ht="99.95" customHeight="1" spans="1:18">
      <c r="A32" s="49">
        <v>29</v>
      </c>
      <c r="B32" s="72" t="s">
        <v>141</v>
      </c>
      <c r="C32" s="51" t="s">
        <v>640</v>
      </c>
      <c r="D32" s="51" t="s">
        <v>641</v>
      </c>
      <c r="E32" s="51" t="s">
        <v>642</v>
      </c>
      <c r="F32" s="53" t="s">
        <v>144</v>
      </c>
      <c r="G32" s="53" t="s">
        <v>643</v>
      </c>
      <c r="H32" s="53" t="s">
        <v>644</v>
      </c>
      <c r="I32" s="53" t="s">
        <v>645</v>
      </c>
      <c r="J32" s="51" t="s">
        <v>646</v>
      </c>
      <c r="K32" s="53" t="s">
        <v>647</v>
      </c>
      <c r="L32" s="53" t="s">
        <v>648</v>
      </c>
      <c r="M32" s="54" t="s">
        <v>40</v>
      </c>
      <c r="N32" s="51">
        <v>2</v>
      </c>
      <c r="O32" s="53"/>
    </row>
    <row r="33" s="33" customFormat="1" ht="99.95" customHeight="1" spans="1:17">
      <c r="A33" s="49">
        <v>30</v>
      </c>
      <c r="B33" s="72" t="s">
        <v>141</v>
      </c>
      <c r="C33" s="51" t="s">
        <v>649</v>
      </c>
      <c r="D33" s="51" t="s">
        <v>650</v>
      </c>
      <c r="E33" s="51" t="s">
        <v>642</v>
      </c>
      <c r="F33" s="53" t="s">
        <v>150</v>
      </c>
      <c r="G33" s="53" t="s">
        <v>643</v>
      </c>
      <c r="H33" s="53" t="s">
        <v>644</v>
      </c>
      <c r="I33" s="53" t="s">
        <v>645</v>
      </c>
      <c r="J33" s="51" t="s">
        <v>646</v>
      </c>
      <c r="K33" s="53" t="s">
        <v>647</v>
      </c>
      <c r="L33" s="53" t="s">
        <v>648</v>
      </c>
      <c r="M33" s="54" t="s">
        <v>40</v>
      </c>
      <c r="N33" s="51">
        <v>2</v>
      </c>
      <c r="O33" s="53"/>
    </row>
    <row r="34" s="33" customFormat="1" ht="99.95" customHeight="1" spans="1:17">
      <c r="A34" s="49">
        <v>31</v>
      </c>
      <c r="B34" s="72" t="s">
        <v>141</v>
      </c>
      <c r="C34" s="51" t="s">
        <v>651</v>
      </c>
      <c r="D34" s="51" t="s">
        <v>652</v>
      </c>
      <c r="E34" s="51" t="s">
        <v>642</v>
      </c>
      <c r="F34" s="53" t="s">
        <v>653</v>
      </c>
      <c r="G34" s="53" t="s">
        <v>654</v>
      </c>
      <c r="H34" s="53" t="s">
        <v>655</v>
      </c>
      <c r="I34" s="53" t="s">
        <v>645</v>
      </c>
      <c r="J34" s="51" t="s">
        <v>268</v>
      </c>
      <c r="K34" s="53" t="s">
        <v>647</v>
      </c>
      <c r="L34" s="53" t="s">
        <v>648</v>
      </c>
      <c r="M34" s="54" t="s">
        <v>40</v>
      </c>
      <c r="N34" s="51">
        <v>1</v>
      </c>
      <c r="O34" s="51" t="s">
        <v>656</v>
      </c>
    </row>
    <row r="35" s="33" customFormat="1" ht="99.95" customHeight="1" spans="1:17">
      <c r="A35" s="49">
        <v>32</v>
      </c>
      <c r="B35" s="56" t="s">
        <v>184</v>
      </c>
      <c r="C35" s="51" t="s">
        <v>657</v>
      </c>
      <c r="D35" s="51" t="s">
        <v>658</v>
      </c>
      <c r="E35" s="51" t="s">
        <v>547</v>
      </c>
      <c r="F35" s="53" t="s">
        <v>659</v>
      </c>
      <c r="G35" s="51" t="s">
        <v>660</v>
      </c>
      <c r="H35" s="53" t="s">
        <v>569</v>
      </c>
      <c r="I35" s="53" t="s">
        <v>550</v>
      </c>
      <c r="J35" s="62" t="s">
        <v>37</v>
      </c>
      <c r="K35" s="78" t="s">
        <v>551</v>
      </c>
      <c r="L35" s="51" t="s">
        <v>128</v>
      </c>
      <c r="M35" s="54" t="s">
        <v>40</v>
      </c>
      <c r="N35" s="51">
        <v>1</v>
      </c>
      <c r="O35" s="53"/>
    </row>
    <row r="36" s="33" customFormat="1" ht="99.95" customHeight="1" spans="1:17">
      <c r="A36" s="49">
        <v>33</v>
      </c>
      <c r="B36" s="56" t="s">
        <v>184</v>
      </c>
      <c r="C36" s="51" t="s">
        <v>661</v>
      </c>
      <c r="D36" s="51" t="s">
        <v>662</v>
      </c>
      <c r="E36" s="51" t="s">
        <v>547</v>
      </c>
      <c r="F36" s="53" t="s">
        <v>659</v>
      </c>
      <c r="G36" s="51" t="s">
        <v>660</v>
      </c>
      <c r="H36" s="53" t="s">
        <v>569</v>
      </c>
      <c r="I36" s="53" t="s">
        <v>550</v>
      </c>
      <c r="J36" s="62" t="s">
        <v>37</v>
      </c>
      <c r="K36" s="78" t="s">
        <v>551</v>
      </c>
      <c r="L36" s="51" t="s">
        <v>128</v>
      </c>
      <c r="M36" s="54" t="s">
        <v>40</v>
      </c>
      <c r="N36" s="51">
        <v>1</v>
      </c>
      <c r="O36" s="53"/>
    </row>
    <row r="37" s="33" customFormat="1" ht="99.95" customHeight="1" spans="1:17">
      <c r="A37" s="49">
        <v>34</v>
      </c>
      <c r="B37" s="56" t="s">
        <v>184</v>
      </c>
      <c r="C37" s="51" t="s">
        <v>663</v>
      </c>
      <c r="D37" s="51" t="s">
        <v>664</v>
      </c>
      <c r="E37" s="51" t="s">
        <v>547</v>
      </c>
      <c r="F37" s="53" t="s">
        <v>665</v>
      </c>
      <c r="G37" s="51" t="s">
        <v>660</v>
      </c>
      <c r="H37" s="53" t="s">
        <v>569</v>
      </c>
      <c r="I37" s="53" t="s">
        <v>550</v>
      </c>
      <c r="J37" s="62" t="s">
        <v>37</v>
      </c>
      <c r="K37" s="78" t="s">
        <v>551</v>
      </c>
      <c r="L37" s="51" t="s">
        <v>128</v>
      </c>
      <c r="M37" s="54" t="s">
        <v>40</v>
      </c>
      <c r="N37" s="51">
        <v>1</v>
      </c>
      <c r="O37" s="53"/>
    </row>
    <row r="38" s="33" customFormat="1" ht="99.95" customHeight="1" spans="1:17">
      <c r="A38" s="49">
        <v>35</v>
      </c>
      <c r="B38" s="56" t="s">
        <v>184</v>
      </c>
      <c r="C38" s="51" t="s">
        <v>666</v>
      </c>
      <c r="D38" s="51" t="s">
        <v>667</v>
      </c>
      <c r="E38" s="51" t="s">
        <v>547</v>
      </c>
      <c r="F38" s="53" t="s">
        <v>665</v>
      </c>
      <c r="G38" s="51" t="s">
        <v>660</v>
      </c>
      <c r="H38" s="53" t="s">
        <v>549</v>
      </c>
      <c r="I38" s="53" t="s">
        <v>550</v>
      </c>
      <c r="J38" s="62" t="s">
        <v>37</v>
      </c>
      <c r="K38" s="78" t="s">
        <v>551</v>
      </c>
      <c r="L38" s="51" t="s">
        <v>128</v>
      </c>
      <c r="M38" s="54" t="s">
        <v>40</v>
      </c>
      <c r="N38" s="51">
        <v>1</v>
      </c>
      <c r="O38" s="53" t="s">
        <v>668</v>
      </c>
      <c r="P38" s="55"/>
      <c r="Q38" s="55"/>
    </row>
    <row r="39" s="33" customFormat="1" ht="99.95" customHeight="1" spans="1:17">
      <c r="A39" s="49">
        <v>36</v>
      </c>
      <c r="B39" s="72" t="s">
        <v>202</v>
      </c>
      <c r="C39" s="97" t="s">
        <v>669</v>
      </c>
      <c r="D39" s="51" t="s">
        <v>670</v>
      </c>
      <c r="E39" s="51" t="s">
        <v>547</v>
      </c>
      <c r="F39" s="53" t="s">
        <v>212</v>
      </c>
      <c r="G39" s="53" t="s">
        <v>671</v>
      </c>
      <c r="H39" s="53" t="s">
        <v>607</v>
      </c>
      <c r="I39" s="53" t="s">
        <v>550</v>
      </c>
      <c r="J39" s="51" t="s">
        <v>646</v>
      </c>
      <c r="K39" s="53" t="s">
        <v>672</v>
      </c>
      <c r="L39" s="51" t="s">
        <v>128</v>
      </c>
      <c r="M39" s="54" t="s">
        <v>40</v>
      </c>
      <c r="N39" s="54">
        <v>1</v>
      </c>
      <c r="O39" s="51" t="s">
        <v>209</v>
      </c>
    </row>
    <row r="40" s="33" customFormat="1" ht="24.95" customHeight="1" spans="1:17">
      <c r="A40" s="49">
        <v>37</v>
      </c>
      <c r="B40" s="59" t="s">
        <v>221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48" t="s">
        <v>40</v>
      </c>
      <c r="N40" s="48">
        <f>SUM(N4:N39)</f>
        <v>63</v>
      </c>
      <c r="O40" s="48"/>
    </row>
    <row r="41" s="33" customFormat="1" ht="260.1" customHeight="1" spans="1:17">
      <c r="A41" s="60" t="s">
        <v>222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</row>
    <row r="64" s="34" customFormat="1" customHeight="1" spans="1:14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="34" customFormat="1" customHeight="1" spans="1:14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="34" customFormat="1" customHeight="1" spans="1:14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="34" customFormat="1" customHeight="1" spans="1:14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="34" customFormat="1" customHeight="1" spans="1:14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="34" customFormat="1" customHeight="1" spans="1:14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="34" customFormat="1" customHeight="1" spans="1:14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="34" customFormat="1" customHeight="1" spans="1:14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="34" customFormat="1" customHeight="1" spans="1:14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="34" customFormat="1" customHeight="1" spans="1:14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="34" customFormat="1" customHeight="1" spans="1:14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="34" customFormat="1" customHeight="1" spans="1:14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="34" customFormat="1" customHeight="1" spans="1:14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="34" customFormat="1" customHeight="1" spans="1:14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="34" customFormat="1" customHeight="1" spans="1:14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</row>
    <row r="79" s="34" customFormat="1" customHeight="1" spans="1:14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</row>
    <row r="80" s="34" customFormat="1" customHeight="1" spans="1:14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</row>
    <row r="81" s="34" customFormat="1" customHeight="1" spans="1:14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="34" customFormat="1" customHeight="1" spans="1:14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</row>
    <row r="83" s="34" customFormat="1" customHeight="1" spans="1:14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</row>
    <row r="84" s="34" customFormat="1" customHeight="1" spans="1:14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</row>
    <row r="85" s="34" customFormat="1" customHeight="1" spans="1:14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</row>
    <row r="86" s="34" customFormat="1" customHeight="1" spans="1:14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</row>
    <row r="87" s="34" customFormat="1" customHeight="1" spans="1:14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</row>
    <row r="88" s="34" customFormat="1" customHeight="1" spans="1:14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</row>
    <row r="89" s="34" customFormat="1" customHeight="1" spans="1:14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</row>
    <row r="90" s="34" customFormat="1" customHeight="1" spans="1:14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="34" customFormat="1" customHeight="1" spans="1:14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</row>
    <row r="92" s="34" customFormat="1" customHeight="1" spans="1:14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</row>
    <row r="93" s="34" customFormat="1" customHeight="1" spans="1:14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</row>
    <row r="94" s="34" customFormat="1" customHeight="1" spans="1:14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</row>
    <row r="95" s="34" customFormat="1" customHeight="1" spans="1:14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</row>
    <row r="96" s="34" customFormat="1" customHeight="1" spans="1:14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</row>
    <row r="97" s="34" customFormat="1" customHeight="1" spans="1:14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</row>
    <row r="98" s="34" customFormat="1" customHeight="1" spans="1:14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</row>
    <row r="99" s="34" customFormat="1" customHeight="1" spans="1:14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</row>
    <row r="100" s="34" customFormat="1" customHeight="1" spans="1:14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</row>
    <row r="101" s="34" customFormat="1" customHeight="1" spans="1:14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</row>
    <row r="102" s="34" customFormat="1" customHeight="1" spans="1:14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</row>
    <row r="103" s="34" customFormat="1" customHeight="1" spans="1:14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</row>
    <row r="104" s="34" customFormat="1" customHeight="1" spans="1:14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</row>
    <row r="105" s="34" customFormat="1" customHeight="1" spans="1:14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</row>
    <row r="106" s="34" customFormat="1" customHeight="1" spans="1:14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</row>
    <row r="107" s="34" customFormat="1" customHeight="1" spans="1:14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</row>
    <row r="108" s="34" customFormat="1" customHeight="1" spans="1:14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</row>
    <row r="109" s="34" customFormat="1" customHeight="1" spans="1:14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</row>
    <row r="110" s="34" customFormat="1" customHeight="1" spans="1:14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</row>
    <row r="111" s="34" customFormat="1" customHeight="1" spans="1:14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</row>
    <row r="112" s="34" customFormat="1" customHeight="1" spans="1:14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</row>
    <row r="113" s="34" customFormat="1" customHeight="1" spans="1:15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</row>
    <row r="114" s="34" customFormat="1" customHeight="1" spans="1:15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</row>
    <row r="115" s="34" customFormat="1" customHeight="1" spans="1:15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</row>
    <row r="116" s="34" customFormat="1" customHeight="1" spans="1:15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</row>
  </sheetData>
  <mergeCells count="15">
    <mergeCell ref="A1:E1"/>
    <mergeCell ref="G1:I1"/>
    <mergeCell ref="K1:L1"/>
    <mergeCell ref="N1:O1"/>
    <mergeCell ref="F2:L2"/>
    <mergeCell ref="B40:L40"/>
    <mergeCell ref="A41:O41"/>
    <mergeCell ref="A2:A3"/>
    <mergeCell ref="B2:B3"/>
    <mergeCell ref="C2:C3"/>
    <mergeCell ref="D2:D3"/>
    <mergeCell ref="E2:E3"/>
    <mergeCell ref="M2:M3"/>
    <mergeCell ref="N2:N3"/>
    <mergeCell ref="O2:O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5"/>
  <sheetViews>
    <sheetView workbookViewId="0">
      <pane ySplit="3" topLeftCell="A15" activePane="bottomLeft" state="frozen"/>
      <selection/>
      <selection pane="bottomLeft" activeCell="N4" sqref="N4:N18"/>
    </sheetView>
  </sheetViews>
  <sheetFormatPr defaultColWidth="8.625" defaultRowHeight="19.5" customHeight="1"/>
  <cols>
    <col min="1" max="1" width="5" style="32" customWidth="1"/>
    <col min="2" max="2" width="10.625" style="32" customWidth="1"/>
    <col min="3" max="3" width="9.375" style="32" customWidth="1"/>
    <col min="4" max="4" width="14.625" style="32" customWidth="1"/>
    <col min="5" max="5" width="8" style="32" customWidth="1"/>
    <col min="6" max="6" width="17.375" style="32" customWidth="1"/>
    <col min="7" max="7" width="10.875" style="32" customWidth="1"/>
    <col min="8" max="8" width="15.625" style="32" customWidth="1"/>
    <col min="9" max="9" width="26.125" style="32" customWidth="1"/>
    <col min="10" max="10" width="8.375" style="32" customWidth="1"/>
    <col min="11" max="11" width="16" style="32" customWidth="1"/>
    <col min="12" max="12" width="11.5" style="32" customWidth="1"/>
    <col min="13" max="13" width="5.5" style="32" customWidth="1"/>
    <col min="14" max="14" width="4.875" style="32" customWidth="1"/>
    <col min="15" max="15" width="11.625" style="32" customWidth="1"/>
    <col min="16" max="16" width="20.625" style="34" customWidth="1"/>
    <col min="17" max="34" width="8.625" style="34"/>
    <col min="35" max="16384" width="8.625" style="35"/>
  </cols>
  <sheetData>
    <row r="1" s="31" customFormat="1" ht="48" customHeight="1" spans="1:41">
      <c r="A1" s="36"/>
      <c r="B1" s="37"/>
      <c r="C1" s="37"/>
      <c r="D1" s="37"/>
      <c r="E1" s="38"/>
      <c r="F1" s="39" t="s">
        <v>14</v>
      </c>
      <c r="G1" s="40"/>
      <c r="H1" s="41"/>
      <c r="I1" s="42"/>
      <c r="J1" s="43" t="s">
        <v>2</v>
      </c>
      <c r="K1" s="44" t="s">
        <v>8</v>
      </c>
      <c r="L1" s="45"/>
      <c r="M1" s="43" t="s">
        <v>15</v>
      </c>
      <c r="N1" s="16">
        <v>46083</v>
      </c>
      <c r="O1" s="16"/>
      <c r="P1" s="35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="32" customFormat="1" ht="24.95" customHeight="1" spans="1:41">
      <c r="A2" s="47" t="s">
        <v>1</v>
      </c>
      <c r="B2" s="47" t="s">
        <v>16</v>
      </c>
      <c r="C2" s="47" t="s">
        <v>17</v>
      </c>
      <c r="D2" s="47" t="s">
        <v>18</v>
      </c>
      <c r="E2" s="47" t="s">
        <v>2</v>
      </c>
      <c r="F2" s="47" t="s">
        <v>19</v>
      </c>
      <c r="G2" s="47"/>
      <c r="H2" s="47"/>
      <c r="I2" s="47"/>
      <c r="J2" s="47"/>
      <c r="K2" s="47"/>
      <c r="L2" s="47"/>
      <c r="M2" s="48" t="s">
        <v>20</v>
      </c>
      <c r="N2" s="48" t="s">
        <v>3</v>
      </c>
      <c r="O2" s="48" t="s">
        <v>21</v>
      </c>
      <c r="P2" s="55"/>
      <c r="Q2" s="55"/>
      <c r="R2" s="55"/>
    </row>
    <row r="3" s="32" customFormat="1" ht="24.95" customHeight="1" spans="1:41">
      <c r="A3" s="47"/>
      <c r="B3" s="47"/>
      <c r="C3" s="47"/>
      <c r="D3" s="47"/>
      <c r="E3" s="47"/>
      <c r="F3" s="48" t="s">
        <v>22</v>
      </c>
      <c r="G3" s="48" t="s">
        <v>23</v>
      </c>
      <c r="H3" s="48" t="s">
        <v>24</v>
      </c>
      <c r="I3" s="48" t="s">
        <v>25</v>
      </c>
      <c r="J3" s="48" t="s">
        <v>26</v>
      </c>
      <c r="K3" s="48" t="s">
        <v>27</v>
      </c>
      <c r="L3" s="48" t="s">
        <v>28</v>
      </c>
      <c r="M3" s="48"/>
      <c r="N3" s="48"/>
      <c r="O3" s="48"/>
      <c r="P3" s="55"/>
      <c r="Q3" s="55"/>
      <c r="R3" s="55"/>
    </row>
    <row r="4" s="33" customFormat="1" ht="110.1" customHeight="1" spans="1:41">
      <c r="A4" s="49">
        <v>1</v>
      </c>
      <c r="B4" s="50" t="s">
        <v>29</v>
      </c>
      <c r="C4" s="77" t="s">
        <v>673</v>
      </c>
      <c r="D4" s="77" t="s">
        <v>674</v>
      </c>
      <c r="E4" s="77" t="s">
        <v>675</v>
      </c>
      <c r="F4" s="78" t="s">
        <v>70</v>
      </c>
      <c r="G4" s="77" t="s">
        <v>676</v>
      </c>
      <c r="H4" s="78" t="s">
        <v>677</v>
      </c>
      <c r="I4" s="78" t="s">
        <v>678</v>
      </c>
      <c r="J4" s="77" t="s">
        <v>37</v>
      </c>
      <c r="K4" s="78" t="s">
        <v>679</v>
      </c>
      <c r="L4" s="77" t="s">
        <v>128</v>
      </c>
      <c r="M4" s="79" t="s">
        <v>40</v>
      </c>
      <c r="N4" s="77">
        <v>1</v>
      </c>
      <c r="O4" s="80" t="s">
        <v>680</v>
      </c>
      <c r="P4" s="55"/>
      <c r="Q4" s="55"/>
      <c r="R4" s="55"/>
    </row>
    <row r="5" s="33" customFormat="1" ht="80.1" customHeight="1" spans="1:41">
      <c r="A5" s="49">
        <v>2</v>
      </c>
      <c r="B5" s="50" t="s">
        <v>29</v>
      </c>
      <c r="C5" s="77" t="s">
        <v>681</v>
      </c>
      <c r="D5" s="77" t="s">
        <v>682</v>
      </c>
      <c r="E5" s="77" t="s">
        <v>675</v>
      </c>
      <c r="F5" s="78" t="s">
        <v>683</v>
      </c>
      <c r="G5" s="77" t="s">
        <v>684</v>
      </c>
      <c r="H5" s="78" t="s">
        <v>685</v>
      </c>
      <c r="I5" s="78" t="s">
        <v>678</v>
      </c>
      <c r="J5" s="77" t="s">
        <v>37</v>
      </c>
      <c r="K5" s="78" t="s">
        <v>686</v>
      </c>
      <c r="L5" s="77" t="s">
        <v>128</v>
      </c>
      <c r="M5" s="79" t="s">
        <v>40</v>
      </c>
      <c r="N5" s="77">
        <v>2</v>
      </c>
      <c r="O5" s="78"/>
      <c r="P5" s="55"/>
      <c r="Q5" s="55"/>
      <c r="R5" s="55"/>
    </row>
    <row r="6" s="33" customFormat="1" ht="80.1" customHeight="1" spans="1:41">
      <c r="A6" s="49">
        <v>3</v>
      </c>
      <c r="B6" s="50" t="s">
        <v>29</v>
      </c>
      <c r="C6" s="77" t="s">
        <v>687</v>
      </c>
      <c r="D6" s="77" t="s">
        <v>688</v>
      </c>
      <c r="E6" s="77" t="s">
        <v>675</v>
      </c>
      <c r="F6" s="78" t="s">
        <v>689</v>
      </c>
      <c r="G6" s="77" t="s">
        <v>690</v>
      </c>
      <c r="H6" s="78" t="s">
        <v>691</v>
      </c>
      <c r="I6" s="78" t="s">
        <v>678</v>
      </c>
      <c r="J6" s="77" t="s">
        <v>37</v>
      </c>
      <c r="K6" s="78" t="s">
        <v>679</v>
      </c>
      <c r="L6" s="77" t="s">
        <v>128</v>
      </c>
      <c r="M6" s="79" t="s">
        <v>40</v>
      </c>
      <c r="N6" s="77">
        <v>1</v>
      </c>
      <c r="O6" s="80" t="s">
        <v>680</v>
      </c>
      <c r="P6" s="55"/>
      <c r="Q6" s="55"/>
      <c r="R6" s="55"/>
    </row>
    <row r="7" s="33" customFormat="1" ht="80.1" customHeight="1" spans="1:41">
      <c r="A7" s="49">
        <v>4</v>
      </c>
      <c r="B7" s="50" t="s">
        <v>29</v>
      </c>
      <c r="C7" s="77" t="s">
        <v>692</v>
      </c>
      <c r="D7" s="77" t="s">
        <v>693</v>
      </c>
      <c r="E7" s="77" t="s">
        <v>675</v>
      </c>
      <c r="F7" s="78" t="s">
        <v>689</v>
      </c>
      <c r="G7" s="77" t="s">
        <v>690</v>
      </c>
      <c r="H7" s="78" t="s">
        <v>691</v>
      </c>
      <c r="I7" s="78" t="s">
        <v>678</v>
      </c>
      <c r="J7" s="77" t="s">
        <v>37</v>
      </c>
      <c r="K7" s="78" t="s">
        <v>679</v>
      </c>
      <c r="L7" s="77" t="s">
        <v>128</v>
      </c>
      <c r="M7" s="79" t="s">
        <v>40</v>
      </c>
      <c r="N7" s="77">
        <v>1</v>
      </c>
      <c r="O7" s="80" t="s">
        <v>680</v>
      </c>
      <c r="P7" s="55"/>
      <c r="Q7" s="55"/>
      <c r="R7" s="55"/>
    </row>
    <row r="8" s="33" customFormat="1" ht="110.1" customHeight="1" spans="1:41">
      <c r="A8" s="49">
        <v>5</v>
      </c>
      <c r="B8" s="50" t="s">
        <v>29</v>
      </c>
      <c r="C8" s="77" t="s">
        <v>694</v>
      </c>
      <c r="D8" s="77" t="s">
        <v>695</v>
      </c>
      <c r="E8" s="77" t="s">
        <v>675</v>
      </c>
      <c r="F8" s="78" t="s">
        <v>696</v>
      </c>
      <c r="G8" s="77" t="s">
        <v>697</v>
      </c>
      <c r="H8" s="78" t="s">
        <v>691</v>
      </c>
      <c r="I8" s="78" t="s">
        <v>678</v>
      </c>
      <c r="J8" s="77" t="s">
        <v>37</v>
      </c>
      <c r="K8" s="78" t="s">
        <v>679</v>
      </c>
      <c r="L8" s="77" t="s">
        <v>128</v>
      </c>
      <c r="M8" s="79" t="s">
        <v>40</v>
      </c>
      <c r="N8" s="77">
        <v>1</v>
      </c>
      <c r="O8" s="80" t="s">
        <v>680</v>
      </c>
      <c r="P8" s="55"/>
      <c r="Q8" s="55"/>
      <c r="R8" s="55"/>
    </row>
    <row r="9" s="33" customFormat="1" ht="110.1" customHeight="1" spans="1:41">
      <c r="A9" s="49">
        <v>6</v>
      </c>
      <c r="B9" s="50" t="s">
        <v>29</v>
      </c>
      <c r="C9" s="77" t="s">
        <v>698</v>
      </c>
      <c r="D9" s="77" t="s">
        <v>699</v>
      </c>
      <c r="E9" s="77" t="s">
        <v>675</v>
      </c>
      <c r="F9" s="78" t="s">
        <v>696</v>
      </c>
      <c r="G9" s="77" t="s">
        <v>700</v>
      </c>
      <c r="H9" s="78" t="s">
        <v>685</v>
      </c>
      <c r="I9" s="78" t="s">
        <v>678</v>
      </c>
      <c r="J9" s="77" t="s">
        <v>37</v>
      </c>
      <c r="K9" s="78" t="s">
        <v>679</v>
      </c>
      <c r="L9" s="77" t="s">
        <v>128</v>
      </c>
      <c r="M9" s="79" t="s">
        <v>40</v>
      </c>
      <c r="N9" s="77">
        <v>1</v>
      </c>
      <c r="O9" s="80" t="s">
        <v>680</v>
      </c>
      <c r="P9" s="55"/>
      <c r="Q9" s="55"/>
      <c r="R9" s="55"/>
    </row>
    <row r="10" s="33" customFormat="1" ht="99.95" customHeight="1" spans="1:41">
      <c r="A10" s="49">
        <v>7</v>
      </c>
      <c r="B10" s="50" t="s">
        <v>29</v>
      </c>
      <c r="C10" s="77" t="s">
        <v>701</v>
      </c>
      <c r="D10" s="77" t="s">
        <v>702</v>
      </c>
      <c r="E10" s="77" t="s">
        <v>675</v>
      </c>
      <c r="F10" s="78" t="s">
        <v>703</v>
      </c>
      <c r="G10" s="77" t="s">
        <v>704</v>
      </c>
      <c r="H10" s="78" t="s">
        <v>685</v>
      </c>
      <c r="I10" s="78" t="s">
        <v>678</v>
      </c>
      <c r="J10" s="77" t="s">
        <v>37</v>
      </c>
      <c r="K10" s="78" t="s">
        <v>686</v>
      </c>
      <c r="L10" s="77" t="s">
        <v>128</v>
      </c>
      <c r="M10" s="79" t="s">
        <v>40</v>
      </c>
      <c r="N10" s="77">
        <v>1</v>
      </c>
      <c r="O10" s="78" t="s">
        <v>341</v>
      </c>
      <c r="P10" s="55"/>
      <c r="Q10" s="55"/>
      <c r="R10" s="55"/>
    </row>
    <row r="11" s="33" customFormat="1" ht="99.95" customHeight="1" spans="1:41">
      <c r="A11" s="49">
        <v>8</v>
      </c>
      <c r="B11" s="72" t="s">
        <v>89</v>
      </c>
      <c r="C11" s="81" t="s">
        <v>705</v>
      </c>
      <c r="D11" s="62" t="s">
        <v>706</v>
      </c>
      <c r="E11" s="62" t="s">
        <v>675</v>
      </c>
      <c r="F11" s="82" t="s">
        <v>707</v>
      </c>
      <c r="G11" s="77" t="s">
        <v>708</v>
      </c>
      <c r="H11" s="63" t="s">
        <v>709</v>
      </c>
      <c r="I11" s="78" t="s">
        <v>550</v>
      </c>
      <c r="J11" s="62" t="s">
        <v>37</v>
      </c>
      <c r="K11" s="78" t="s">
        <v>679</v>
      </c>
      <c r="L11" s="62" t="s">
        <v>128</v>
      </c>
      <c r="M11" s="64" t="s">
        <v>40</v>
      </c>
      <c r="N11" s="62">
        <v>1</v>
      </c>
      <c r="O11" s="83"/>
    </row>
    <row r="12" s="33" customFormat="1" ht="99.95" customHeight="1" spans="1:41">
      <c r="A12" s="49">
        <v>9</v>
      </c>
      <c r="B12" s="84" t="s">
        <v>108</v>
      </c>
      <c r="C12" s="85" t="s">
        <v>710</v>
      </c>
      <c r="D12" s="86" t="s">
        <v>711</v>
      </c>
      <c r="E12" s="84" t="s">
        <v>675</v>
      </c>
      <c r="F12" s="85" t="s">
        <v>622</v>
      </c>
      <c r="G12" s="85" t="s">
        <v>712</v>
      </c>
      <c r="H12" s="87" t="s">
        <v>713</v>
      </c>
      <c r="I12" s="78" t="s">
        <v>678</v>
      </c>
      <c r="J12" s="84" t="s">
        <v>126</v>
      </c>
      <c r="K12" s="78" t="s">
        <v>679</v>
      </c>
      <c r="L12" s="84" t="s">
        <v>128</v>
      </c>
      <c r="M12" s="88" t="s">
        <v>40</v>
      </c>
      <c r="N12" s="84">
        <v>1</v>
      </c>
      <c r="O12" s="86" t="s">
        <v>714</v>
      </c>
      <c r="P12" s="89"/>
      <c r="Q12" s="90"/>
    </row>
    <row r="13" s="33" customFormat="1" ht="99.95" customHeight="1" spans="1:41">
      <c r="A13" s="49">
        <v>10</v>
      </c>
      <c r="B13" s="84" t="s">
        <v>108</v>
      </c>
      <c r="C13" s="85" t="s">
        <v>715</v>
      </c>
      <c r="D13" s="86" t="s">
        <v>716</v>
      </c>
      <c r="E13" s="84" t="s">
        <v>675</v>
      </c>
      <c r="F13" s="85" t="s">
        <v>717</v>
      </c>
      <c r="G13" s="85" t="s">
        <v>718</v>
      </c>
      <c r="H13" s="87" t="s">
        <v>713</v>
      </c>
      <c r="I13" s="78" t="s">
        <v>678</v>
      </c>
      <c r="J13" s="84" t="s">
        <v>37</v>
      </c>
      <c r="K13" s="78" t="s">
        <v>679</v>
      </c>
      <c r="L13" s="84" t="s">
        <v>128</v>
      </c>
      <c r="M13" s="88" t="s">
        <v>40</v>
      </c>
      <c r="N13" s="84">
        <v>1</v>
      </c>
      <c r="O13" s="86" t="s">
        <v>719</v>
      </c>
      <c r="P13" s="89"/>
      <c r="Q13" s="90"/>
    </row>
    <row r="14" s="33" customFormat="1" ht="99.95" customHeight="1" spans="1:41">
      <c r="A14" s="49">
        <v>11</v>
      </c>
      <c r="B14" s="84" t="s">
        <v>108</v>
      </c>
      <c r="C14" s="85" t="s">
        <v>720</v>
      </c>
      <c r="D14" s="86" t="s">
        <v>721</v>
      </c>
      <c r="E14" s="84" t="s">
        <v>675</v>
      </c>
      <c r="F14" s="85" t="s">
        <v>722</v>
      </c>
      <c r="G14" s="85" t="s">
        <v>723</v>
      </c>
      <c r="H14" s="87" t="s">
        <v>713</v>
      </c>
      <c r="I14" s="78" t="s">
        <v>550</v>
      </c>
      <c r="J14" s="84" t="s">
        <v>37</v>
      </c>
      <c r="K14" s="78" t="s">
        <v>679</v>
      </c>
      <c r="L14" s="84" t="s">
        <v>128</v>
      </c>
      <c r="M14" s="88" t="s">
        <v>40</v>
      </c>
      <c r="N14" s="84">
        <v>1</v>
      </c>
      <c r="O14" s="86"/>
      <c r="P14" s="89"/>
      <c r="Q14" s="90"/>
    </row>
    <row r="15" s="33" customFormat="1" ht="99.95" customHeight="1" spans="1:41">
      <c r="A15" s="49">
        <v>12</v>
      </c>
      <c r="B15" s="56" t="s">
        <v>184</v>
      </c>
      <c r="C15" s="51" t="s">
        <v>724</v>
      </c>
      <c r="D15" s="51" t="s">
        <v>725</v>
      </c>
      <c r="E15" s="51" t="s">
        <v>726</v>
      </c>
      <c r="F15" s="53" t="s">
        <v>727</v>
      </c>
      <c r="G15" s="51" t="s">
        <v>728</v>
      </c>
      <c r="H15" s="53" t="s">
        <v>729</v>
      </c>
      <c r="I15" s="53" t="s">
        <v>678</v>
      </c>
      <c r="J15" s="62" t="s">
        <v>37</v>
      </c>
      <c r="K15" s="78" t="s">
        <v>679</v>
      </c>
      <c r="L15" s="51" t="s">
        <v>128</v>
      </c>
      <c r="M15" s="54" t="s">
        <v>40</v>
      </c>
      <c r="N15" s="51">
        <v>4</v>
      </c>
      <c r="O15" s="53"/>
    </row>
    <row r="16" s="33" customFormat="1" ht="99.95" customHeight="1" spans="1:41">
      <c r="A16" s="49">
        <v>13</v>
      </c>
      <c r="B16" s="56" t="s">
        <v>184</v>
      </c>
      <c r="C16" s="51" t="s">
        <v>730</v>
      </c>
      <c r="D16" s="51" t="s">
        <v>731</v>
      </c>
      <c r="E16" s="51" t="s">
        <v>726</v>
      </c>
      <c r="F16" s="53" t="s">
        <v>727</v>
      </c>
      <c r="G16" s="51" t="s">
        <v>732</v>
      </c>
      <c r="H16" s="53" t="s">
        <v>729</v>
      </c>
      <c r="I16" s="53" t="s">
        <v>678</v>
      </c>
      <c r="J16" s="62" t="s">
        <v>37</v>
      </c>
      <c r="K16" s="78" t="s">
        <v>679</v>
      </c>
      <c r="L16" s="51" t="s">
        <v>128</v>
      </c>
      <c r="M16" s="54" t="s">
        <v>40</v>
      </c>
      <c r="N16" s="51">
        <v>5</v>
      </c>
      <c r="O16" s="53"/>
    </row>
    <row r="17" s="33" customFormat="1" ht="99.95" customHeight="1" spans="1:15">
      <c r="A17" s="49">
        <v>14</v>
      </c>
      <c r="B17" s="56" t="s">
        <v>184</v>
      </c>
      <c r="C17" s="51" t="s">
        <v>733</v>
      </c>
      <c r="D17" s="51" t="s">
        <v>734</v>
      </c>
      <c r="E17" s="51" t="s">
        <v>726</v>
      </c>
      <c r="F17" s="53" t="s">
        <v>735</v>
      </c>
      <c r="G17" s="51" t="s">
        <v>660</v>
      </c>
      <c r="H17" s="53" t="s">
        <v>736</v>
      </c>
      <c r="I17" s="53" t="s">
        <v>678</v>
      </c>
      <c r="J17" s="62" t="s">
        <v>37</v>
      </c>
      <c r="K17" s="78" t="s">
        <v>679</v>
      </c>
      <c r="L17" s="51" t="s">
        <v>128</v>
      </c>
      <c r="M17" s="54" t="s">
        <v>40</v>
      </c>
      <c r="N17" s="51">
        <v>1</v>
      </c>
      <c r="O17" s="53"/>
    </row>
    <row r="18" s="33" customFormat="1" ht="99.95" customHeight="1" spans="1:15">
      <c r="A18" s="49">
        <v>15</v>
      </c>
      <c r="B18" s="56" t="s">
        <v>184</v>
      </c>
      <c r="C18" s="51" t="s">
        <v>737</v>
      </c>
      <c r="D18" s="51" t="s">
        <v>738</v>
      </c>
      <c r="E18" s="51" t="s">
        <v>739</v>
      </c>
      <c r="F18" s="53" t="s">
        <v>523</v>
      </c>
      <c r="G18" s="51" t="s">
        <v>740</v>
      </c>
      <c r="H18" s="53" t="s">
        <v>736</v>
      </c>
      <c r="I18" s="53" t="s">
        <v>678</v>
      </c>
      <c r="J18" s="62" t="s">
        <v>37</v>
      </c>
      <c r="K18" s="78" t="s">
        <v>679</v>
      </c>
      <c r="L18" s="51" t="s">
        <v>128</v>
      </c>
      <c r="M18" s="54" t="s">
        <v>40</v>
      </c>
      <c r="N18" s="51">
        <v>1</v>
      </c>
      <c r="O18" s="53"/>
    </row>
    <row r="19" s="33" customFormat="1" ht="24.95" customHeight="1" spans="1:15">
      <c r="A19" s="49">
        <v>16</v>
      </c>
      <c r="B19" s="59" t="s">
        <v>221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48" t="s">
        <v>40</v>
      </c>
      <c r="N19" s="48">
        <f>SUM(N4:N18)</f>
        <v>23</v>
      </c>
      <c r="O19" s="48"/>
    </row>
    <row r="20" s="33" customFormat="1" ht="260.1" customHeight="1" spans="1:15">
      <c r="A20" s="60" t="s">
        <v>222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</row>
    <row r="43" s="34" customFormat="1" customHeight="1" spans="1:14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="34" customFormat="1" customHeight="1" spans="1:1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="34" customFormat="1" customHeight="1" spans="1:14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="34" customFormat="1" customHeight="1" spans="1:14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="34" customFormat="1" customHeight="1" spans="1:14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="34" customFormat="1" customHeight="1" spans="1:14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="34" customFormat="1" customHeight="1" spans="1:14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="34" customFormat="1" customHeight="1" spans="1:14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="34" customFormat="1" customHeight="1" spans="1:14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="34" customFormat="1" customHeight="1" spans="1:14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="34" customFormat="1" customHeight="1" spans="1:14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="34" customFormat="1" customHeight="1" spans="1:1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="34" customFormat="1" customHeight="1" spans="1:14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="34" customFormat="1" customHeight="1" spans="1:14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="34" customFormat="1" customHeight="1" spans="1:14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="34" customFormat="1" customHeight="1" spans="1:14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="34" customFormat="1" customHeight="1" spans="1:14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="34" customFormat="1" customHeight="1" spans="1:14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="34" customFormat="1" customHeight="1" spans="1:14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="34" customFormat="1" customHeight="1" spans="1:14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="34" customFormat="1" customHeight="1" spans="1:14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="34" customFormat="1" customHeight="1" spans="1:14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="34" customFormat="1" customHeight="1" spans="1:14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="34" customFormat="1" customHeight="1" spans="1:14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="34" customFormat="1" customHeight="1" spans="1:14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="34" customFormat="1" customHeight="1" spans="1:14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="34" customFormat="1" customHeight="1" spans="1:14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="34" customFormat="1" customHeight="1" spans="1:14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="34" customFormat="1" customHeight="1" spans="1:14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="34" customFormat="1" customHeight="1" spans="1:14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="34" customFormat="1" customHeight="1" spans="1:14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="34" customFormat="1" customHeight="1" spans="1:14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="34" customFormat="1" customHeight="1" spans="1:14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="34" customFormat="1" customHeight="1" spans="1:14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="34" customFormat="1" customHeight="1" spans="1:14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="34" customFormat="1" customHeight="1" spans="1:14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</row>
    <row r="79" s="34" customFormat="1" customHeight="1" spans="1:14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</row>
    <row r="80" s="34" customFormat="1" customHeight="1" spans="1:14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</row>
    <row r="81" s="34" customFormat="1" customHeight="1" spans="1:1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="34" customFormat="1" customHeight="1" spans="1:1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</row>
    <row r="83" s="34" customFormat="1" customHeight="1" spans="1:1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</row>
    <row r="84" s="34" customFormat="1" customHeight="1" spans="1:1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</row>
    <row r="85" s="34" customFormat="1" customHeight="1" spans="1:1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</row>
    <row r="86" s="34" customFormat="1" customHeight="1" spans="1:1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</row>
    <row r="87" s="34" customFormat="1" customHeight="1" spans="1:1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</row>
    <row r="88" s="34" customFormat="1" customHeight="1" spans="1:1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</row>
    <row r="89" s="34" customFormat="1" customHeight="1" spans="1:1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</row>
    <row r="90" s="34" customFormat="1" customHeight="1" spans="1:1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="34" customFormat="1" customHeight="1" spans="1:15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</row>
    <row r="92" s="34" customFormat="1" customHeight="1" spans="1:15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</row>
    <row r="93" s="34" customFormat="1" customHeight="1" spans="1:15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</row>
    <row r="94" s="34" customFormat="1" customHeight="1" spans="1:15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</row>
    <row r="95" s="34" customFormat="1" customHeight="1" spans="1:1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</row>
  </sheetData>
  <mergeCells count="15">
    <mergeCell ref="A1:E1"/>
    <mergeCell ref="G1:I1"/>
    <mergeCell ref="K1:L1"/>
    <mergeCell ref="N1:O1"/>
    <mergeCell ref="F2:L2"/>
    <mergeCell ref="B19:L19"/>
    <mergeCell ref="A20:O20"/>
    <mergeCell ref="A2:A3"/>
    <mergeCell ref="B2:B3"/>
    <mergeCell ref="C2:C3"/>
    <mergeCell ref="D2:D3"/>
    <mergeCell ref="E2:E3"/>
    <mergeCell ref="M2:M3"/>
    <mergeCell ref="N2:N3"/>
    <mergeCell ref="O2:O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4"/>
  <sheetViews>
    <sheetView workbookViewId="0">
      <pane ySplit="3" topLeftCell="A4" activePane="bottomLeft" state="frozen"/>
      <selection/>
      <selection pane="bottomLeft" activeCell="N4" sqref="N4:N7"/>
    </sheetView>
  </sheetViews>
  <sheetFormatPr defaultColWidth="8.625" defaultRowHeight="19.5" customHeight="1"/>
  <cols>
    <col min="1" max="1" width="5" style="32" customWidth="1"/>
    <col min="2" max="2" width="10.625" style="32" customWidth="1"/>
    <col min="3" max="3" width="9.375" style="32" customWidth="1"/>
    <col min="4" max="4" width="14.625" style="32" customWidth="1"/>
    <col min="5" max="5" width="8" style="32" customWidth="1"/>
    <col min="6" max="6" width="17.375" style="32" customWidth="1"/>
    <col min="7" max="7" width="10.875" style="32" customWidth="1"/>
    <col min="8" max="8" width="15.625" style="32" customWidth="1"/>
    <col min="9" max="9" width="26.125" style="32" customWidth="1"/>
    <col min="10" max="10" width="8.375" style="32" customWidth="1"/>
    <col min="11" max="11" width="16" style="32" customWidth="1"/>
    <col min="12" max="12" width="11.5" style="32" customWidth="1"/>
    <col min="13" max="13" width="5.5" style="32" customWidth="1"/>
    <col min="14" max="14" width="4.875" style="32" customWidth="1"/>
    <col min="15" max="15" width="11.625" style="32" customWidth="1"/>
    <col min="16" max="16" width="20.625" style="34" customWidth="1"/>
    <col min="17" max="34" width="8.625" style="34"/>
    <col min="35" max="16384" width="8.625" style="35"/>
  </cols>
  <sheetData>
    <row r="1" s="31" customFormat="1" ht="48" customHeight="1" spans="1:41">
      <c r="A1" s="36"/>
      <c r="B1" s="37"/>
      <c r="C1" s="37"/>
      <c r="D1" s="37"/>
      <c r="E1" s="38"/>
      <c r="F1" s="39" t="s">
        <v>14</v>
      </c>
      <c r="G1" s="40"/>
      <c r="H1" s="41"/>
      <c r="I1" s="42"/>
      <c r="J1" s="43" t="s">
        <v>2</v>
      </c>
      <c r="K1" s="44" t="s">
        <v>9</v>
      </c>
      <c r="L1" s="45"/>
      <c r="M1" s="43" t="s">
        <v>15</v>
      </c>
      <c r="N1" s="16">
        <v>46083</v>
      </c>
      <c r="O1" s="16"/>
      <c r="P1" s="35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="32" customFormat="1" ht="24.95" customHeight="1" spans="1:41">
      <c r="A2" s="47" t="s">
        <v>1</v>
      </c>
      <c r="B2" s="47" t="s">
        <v>16</v>
      </c>
      <c r="C2" s="47" t="s">
        <v>17</v>
      </c>
      <c r="D2" s="47" t="s">
        <v>18</v>
      </c>
      <c r="E2" s="47" t="s">
        <v>2</v>
      </c>
      <c r="F2" s="47" t="s">
        <v>19</v>
      </c>
      <c r="G2" s="47"/>
      <c r="H2" s="47"/>
      <c r="I2" s="47"/>
      <c r="J2" s="47"/>
      <c r="K2" s="47"/>
      <c r="L2" s="47"/>
      <c r="M2" s="48" t="s">
        <v>20</v>
      </c>
      <c r="N2" s="48" t="s">
        <v>3</v>
      </c>
      <c r="O2" s="48" t="s">
        <v>21</v>
      </c>
      <c r="P2" s="55"/>
      <c r="Q2" s="55"/>
      <c r="R2" s="55"/>
    </row>
    <row r="3" s="32" customFormat="1" ht="24.95" customHeight="1" spans="1:41">
      <c r="A3" s="47"/>
      <c r="B3" s="47"/>
      <c r="C3" s="47"/>
      <c r="D3" s="47"/>
      <c r="E3" s="47"/>
      <c r="F3" s="48" t="s">
        <v>22</v>
      </c>
      <c r="G3" s="48" t="s">
        <v>23</v>
      </c>
      <c r="H3" s="48" t="s">
        <v>24</v>
      </c>
      <c r="I3" s="48" t="s">
        <v>25</v>
      </c>
      <c r="J3" s="48" t="s">
        <v>26</v>
      </c>
      <c r="K3" s="48" t="s">
        <v>27</v>
      </c>
      <c r="L3" s="48" t="s">
        <v>28</v>
      </c>
      <c r="M3" s="48"/>
      <c r="N3" s="48"/>
      <c r="O3" s="48"/>
      <c r="P3" s="55"/>
      <c r="Q3" s="55"/>
      <c r="R3" s="55"/>
    </row>
    <row r="4" s="33" customFormat="1" ht="120" customHeight="1" spans="1:41">
      <c r="A4" s="49">
        <v>1</v>
      </c>
      <c r="B4" s="72" t="s">
        <v>141</v>
      </c>
      <c r="C4" s="51" t="s">
        <v>741</v>
      </c>
      <c r="D4" s="51" t="s">
        <v>742</v>
      </c>
      <c r="E4" s="51" t="s">
        <v>743</v>
      </c>
      <c r="F4" s="53" t="s">
        <v>744</v>
      </c>
      <c r="G4" s="53" t="s">
        <v>654</v>
      </c>
      <c r="H4" s="53" t="s">
        <v>745</v>
      </c>
      <c r="I4" s="53" t="s">
        <v>746</v>
      </c>
      <c r="J4" s="51" t="s">
        <v>126</v>
      </c>
      <c r="K4" s="53" t="s">
        <v>747</v>
      </c>
      <c r="L4" s="53" t="s">
        <v>648</v>
      </c>
      <c r="M4" s="54" t="s">
        <v>40</v>
      </c>
      <c r="N4" s="51">
        <v>9</v>
      </c>
      <c r="O4" s="53"/>
    </row>
    <row r="5" s="33" customFormat="1" ht="99.95" customHeight="1" spans="1:41">
      <c r="A5" s="49">
        <v>2</v>
      </c>
      <c r="B5" s="72" t="s">
        <v>141</v>
      </c>
      <c r="C5" s="51" t="s">
        <v>748</v>
      </c>
      <c r="D5" s="51" t="s">
        <v>749</v>
      </c>
      <c r="E5" s="51" t="s">
        <v>750</v>
      </c>
      <c r="F5" s="53" t="s">
        <v>751</v>
      </c>
      <c r="G5" s="53" t="s">
        <v>643</v>
      </c>
      <c r="H5" s="53" t="s">
        <v>752</v>
      </c>
      <c r="I5" s="53" t="s">
        <v>753</v>
      </c>
      <c r="J5" s="51" t="s">
        <v>268</v>
      </c>
      <c r="K5" s="53" t="s">
        <v>754</v>
      </c>
      <c r="L5" s="53" t="s">
        <v>755</v>
      </c>
      <c r="M5" s="54" t="s">
        <v>40</v>
      </c>
      <c r="N5" s="51">
        <v>1</v>
      </c>
      <c r="O5" s="51"/>
    </row>
    <row r="6" s="33" customFormat="1" ht="99.95" customHeight="1" spans="1:41">
      <c r="A6" s="49">
        <v>3</v>
      </c>
      <c r="B6" s="56" t="s">
        <v>184</v>
      </c>
      <c r="C6" s="51" t="s">
        <v>756</v>
      </c>
      <c r="D6" s="51" t="s">
        <v>757</v>
      </c>
      <c r="E6" s="51" t="s">
        <v>750</v>
      </c>
      <c r="F6" s="53" t="s">
        <v>758</v>
      </c>
      <c r="G6" s="51" t="s">
        <v>388</v>
      </c>
      <c r="H6" s="53" t="s">
        <v>759</v>
      </c>
      <c r="I6" s="53" t="s">
        <v>760</v>
      </c>
      <c r="J6" s="62" t="s">
        <v>37</v>
      </c>
      <c r="K6" s="53" t="s">
        <v>761</v>
      </c>
      <c r="L6" s="51" t="s">
        <v>762</v>
      </c>
      <c r="M6" s="54" t="s">
        <v>40</v>
      </c>
      <c r="N6" s="51">
        <v>1</v>
      </c>
      <c r="O6" s="53"/>
    </row>
    <row r="7" s="33" customFormat="1" ht="99.95" customHeight="1" spans="1:41">
      <c r="A7" s="49">
        <v>4</v>
      </c>
      <c r="B7" s="72" t="s">
        <v>195</v>
      </c>
      <c r="C7" s="56" t="s">
        <v>763</v>
      </c>
      <c r="D7" s="51" t="s">
        <v>764</v>
      </c>
      <c r="E7" s="51" t="s">
        <v>750</v>
      </c>
      <c r="F7" s="53" t="s">
        <v>765</v>
      </c>
      <c r="G7" s="53" t="s">
        <v>766</v>
      </c>
      <c r="H7" s="53" t="s">
        <v>767</v>
      </c>
      <c r="I7" s="53" t="s">
        <v>753</v>
      </c>
      <c r="J7" s="53" t="s">
        <v>268</v>
      </c>
      <c r="K7" s="53" t="s">
        <v>754</v>
      </c>
      <c r="L7" s="53" t="s">
        <v>755</v>
      </c>
      <c r="M7" s="51" t="s">
        <v>40</v>
      </c>
      <c r="N7" s="54">
        <v>1</v>
      </c>
      <c r="O7" s="51"/>
    </row>
    <row r="8" s="33" customFormat="1" ht="24.95" customHeight="1" spans="1:41">
      <c r="A8" s="49">
        <v>5</v>
      </c>
      <c r="B8" s="59" t="s">
        <v>221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48" t="s">
        <v>40</v>
      </c>
      <c r="N8" s="48">
        <f>SUM(N4:N7)</f>
        <v>12</v>
      </c>
      <c r="O8" s="48"/>
    </row>
    <row r="9" s="33" customFormat="1" ht="260.1" customHeight="1" spans="1:41">
      <c r="A9" s="60" t="s">
        <v>222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</row>
    <row r="32" s="34" customFormat="1" customHeight="1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="34" customFormat="1" customHeight="1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="34" customFormat="1" customHeight="1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="34" customFormat="1" customHeight="1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="34" customFormat="1" customHeight="1" spans="1:14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="34" customFormat="1" customHeight="1" spans="1:14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="34" customFormat="1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="34" customFormat="1" customHeight="1" spans="1:14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="34" customFormat="1" customHeight="1" spans="1:14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="34" customFormat="1" customHeight="1" spans="1:14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="34" customFormat="1" customHeight="1" spans="1:14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="34" customFormat="1" customHeight="1" spans="1:14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="34" customFormat="1" customHeight="1" spans="1:1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="34" customFormat="1" customHeight="1" spans="1:14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="34" customFormat="1" customHeight="1" spans="1:14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="34" customFormat="1" customHeight="1" spans="1:14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="34" customFormat="1" customHeight="1" spans="1:14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="34" customFormat="1" customHeight="1" spans="1:14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="34" customFormat="1" customHeight="1" spans="1:14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="34" customFormat="1" customHeight="1" spans="1:14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="34" customFormat="1" customHeight="1" spans="1:14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="34" customFormat="1" customHeight="1" spans="1:14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="34" customFormat="1" customHeight="1" spans="1:1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="34" customFormat="1" customHeight="1" spans="1:14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="34" customFormat="1" customHeight="1" spans="1:14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="34" customFormat="1" customHeight="1" spans="1:14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="34" customFormat="1" customHeight="1" spans="1:14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="34" customFormat="1" customHeight="1" spans="1:14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="34" customFormat="1" customHeight="1" spans="1:14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="34" customFormat="1" customHeight="1" spans="1:14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="34" customFormat="1" customHeight="1" spans="1:14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="34" customFormat="1" customHeight="1" spans="1:14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="34" customFormat="1" customHeight="1" spans="1:14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="34" customFormat="1" customHeight="1" spans="1:14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="34" customFormat="1" customHeight="1" spans="1:14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="34" customFormat="1" customHeight="1" spans="1:14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="34" customFormat="1" customHeight="1" spans="1:14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="34" customFormat="1" customHeight="1" spans="1:14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="34" customFormat="1" customHeight="1" spans="1:14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="34" customFormat="1" customHeight="1" spans="1:14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="34" customFormat="1" customHeight="1" spans="1:14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="34" customFormat="1" customHeight="1" spans="1:14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="34" customFormat="1" customHeight="1" spans="1:14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="34" customFormat="1" customHeight="1" spans="1:14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="34" customFormat="1" customHeight="1" spans="1:14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="34" customFormat="1" customHeight="1" spans="1:14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="34" customFormat="1" customHeight="1" spans="1:14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</row>
    <row r="79" s="34" customFormat="1" customHeight="1" spans="1:14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</row>
    <row r="80" s="34" customFormat="1" customHeight="1" spans="1:14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</row>
    <row r="81" s="34" customFormat="1" customHeight="1" spans="1:1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="34" customFormat="1" customHeight="1" spans="1:1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</row>
    <row r="83" s="34" customFormat="1" customHeight="1" spans="1:1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</row>
    <row r="84" s="34" customFormat="1" customHeight="1" spans="1:1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</row>
  </sheetData>
  <mergeCells count="15">
    <mergeCell ref="A1:E1"/>
    <mergeCell ref="G1:I1"/>
    <mergeCell ref="K1:L1"/>
    <mergeCell ref="N1:O1"/>
    <mergeCell ref="F2:L2"/>
    <mergeCell ref="B8:L8"/>
    <mergeCell ref="A9:O9"/>
    <mergeCell ref="A2:A3"/>
    <mergeCell ref="B2:B3"/>
    <mergeCell ref="C2:C3"/>
    <mergeCell ref="D2:D3"/>
    <mergeCell ref="E2:E3"/>
    <mergeCell ref="M2:M3"/>
    <mergeCell ref="N2:N3"/>
    <mergeCell ref="O2:O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6"/>
  <sheetViews>
    <sheetView workbookViewId="0">
      <pane ySplit="3" topLeftCell="A4" activePane="bottomLeft" state="frozen"/>
      <selection/>
      <selection pane="bottomLeft" activeCell="N4" sqref="N4:N9"/>
    </sheetView>
  </sheetViews>
  <sheetFormatPr defaultColWidth="8.625" defaultRowHeight="19.5" customHeight="1"/>
  <cols>
    <col min="1" max="1" width="5" style="32" customWidth="1"/>
    <col min="2" max="2" width="10.625" style="32" customWidth="1"/>
    <col min="3" max="3" width="9.375" style="32" customWidth="1"/>
    <col min="4" max="4" width="14.625" style="32" customWidth="1"/>
    <col min="5" max="5" width="8" style="32" customWidth="1"/>
    <col min="6" max="6" width="17.375" style="32" customWidth="1"/>
    <col min="7" max="7" width="10.875" style="32" customWidth="1"/>
    <col min="8" max="8" width="15.625" style="32" customWidth="1"/>
    <col min="9" max="9" width="26.125" style="32" customWidth="1"/>
    <col min="10" max="10" width="8.375" style="32" customWidth="1"/>
    <col min="11" max="11" width="16" style="32" customWidth="1"/>
    <col min="12" max="12" width="11.5" style="32" customWidth="1"/>
    <col min="13" max="13" width="5.5" style="32" customWidth="1"/>
    <col min="14" max="14" width="4.875" style="32" customWidth="1"/>
    <col min="15" max="15" width="11.625" style="32" customWidth="1"/>
    <col min="16" max="16" width="20.625" style="34" customWidth="1"/>
    <col min="17" max="34" width="8.625" style="34"/>
    <col min="35" max="16384" width="8.625" style="35"/>
  </cols>
  <sheetData>
    <row r="1" s="31" customFormat="1" ht="48" customHeight="1" spans="1:41">
      <c r="A1" s="36"/>
      <c r="B1" s="37"/>
      <c r="C1" s="37"/>
      <c r="D1" s="37"/>
      <c r="E1" s="38"/>
      <c r="F1" s="39" t="s">
        <v>14</v>
      </c>
      <c r="G1" s="40"/>
      <c r="H1" s="41"/>
      <c r="I1" s="42"/>
      <c r="J1" s="43" t="s">
        <v>2</v>
      </c>
      <c r="K1" s="44" t="s">
        <v>10</v>
      </c>
      <c r="L1" s="45"/>
      <c r="M1" s="43" t="s">
        <v>15</v>
      </c>
      <c r="N1" s="16">
        <v>46083</v>
      </c>
      <c r="O1" s="16"/>
      <c r="P1" s="35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="32" customFormat="1" ht="24.95" customHeight="1" spans="1:41">
      <c r="A2" s="47" t="s">
        <v>1</v>
      </c>
      <c r="B2" s="47" t="s">
        <v>16</v>
      </c>
      <c r="C2" s="47" t="s">
        <v>17</v>
      </c>
      <c r="D2" s="47" t="s">
        <v>18</v>
      </c>
      <c r="E2" s="47" t="s">
        <v>2</v>
      </c>
      <c r="F2" s="47" t="s">
        <v>19</v>
      </c>
      <c r="G2" s="47"/>
      <c r="H2" s="47"/>
      <c r="I2" s="47"/>
      <c r="J2" s="47"/>
      <c r="K2" s="47"/>
      <c r="L2" s="47"/>
      <c r="M2" s="48" t="s">
        <v>20</v>
      </c>
      <c r="N2" s="48" t="s">
        <v>3</v>
      </c>
      <c r="O2" s="48" t="s">
        <v>21</v>
      </c>
      <c r="P2" s="55"/>
      <c r="Q2" s="55"/>
      <c r="R2" s="55"/>
    </row>
    <row r="3" s="32" customFormat="1" ht="24.95" customHeight="1" spans="1:41">
      <c r="A3" s="47"/>
      <c r="B3" s="47"/>
      <c r="C3" s="47"/>
      <c r="D3" s="47"/>
      <c r="E3" s="47"/>
      <c r="F3" s="48" t="s">
        <v>22</v>
      </c>
      <c r="G3" s="48" t="s">
        <v>23</v>
      </c>
      <c r="H3" s="48" t="s">
        <v>24</v>
      </c>
      <c r="I3" s="48" t="s">
        <v>25</v>
      </c>
      <c r="J3" s="48" t="s">
        <v>26</v>
      </c>
      <c r="K3" s="48" t="s">
        <v>27</v>
      </c>
      <c r="L3" s="48" t="s">
        <v>28</v>
      </c>
      <c r="M3" s="48"/>
      <c r="N3" s="48"/>
      <c r="O3" s="48"/>
      <c r="P3" s="55"/>
      <c r="Q3" s="55"/>
      <c r="R3" s="55"/>
    </row>
    <row r="4" s="33" customFormat="1" ht="99.95" customHeight="1" spans="1:41">
      <c r="A4" s="49">
        <v>1</v>
      </c>
      <c r="B4" s="61" t="s">
        <v>184</v>
      </c>
      <c r="C4" s="62" t="s">
        <v>768</v>
      </c>
      <c r="D4" s="63" t="s">
        <v>769</v>
      </c>
      <c r="E4" s="62" t="s">
        <v>770</v>
      </c>
      <c r="F4" s="63" t="s">
        <v>771</v>
      </c>
      <c r="G4" s="62" t="s">
        <v>772</v>
      </c>
      <c r="H4" s="63" t="s">
        <v>773</v>
      </c>
      <c r="I4" s="63" t="s">
        <v>774</v>
      </c>
      <c r="J4" s="62" t="s">
        <v>37</v>
      </c>
      <c r="K4" s="63" t="s">
        <v>775</v>
      </c>
      <c r="L4" s="62" t="s">
        <v>128</v>
      </c>
      <c r="M4" s="64" t="s">
        <v>40</v>
      </c>
      <c r="N4" s="62">
        <v>2</v>
      </c>
      <c r="O4" s="62"/>
    </row>
    <row r="5" s="33" customFormat="1" ht="140.1" customHeight="1" spans="1:41">
      <c r="A5" s="49">
        <v>2</v>
      </c>
      <c r="B5" s="65" t="s">
        <v>184</v>
      </c>
      <c r="C5" s="66" t="s">
        <v>776</v>
      </c>
      <c r="D5" s="67" t="s">
        <v>777</v>
      </c>
      <c r="E5" s="68" t="s">
        <v>778</v>
      </c>
      <c r="F5" s="67" t="s">
        <v>500</v>
      </c>
      <c r="G5" s="66" t="s">
        <v>772</v>
      </c>
      <c r="H5" s="69" t="s">
        <v>779</v>
      </c>
      <c r="I5" s="69" t="s">
        <v>780</v>
      </c>
      <c r="J5" s="70" t="s">
        <v>37</v>
      </c>
      <c r="K5" s="69" t="s">
        <v>781</v>
      </c>
      <c r="L5" s="70" t="s">
        <v>782</v>
      </c>
      <c r="M5" s="71" t="s">
        <v>40</v>
      </c>
      <c r="N5" s="66">
        <v>1</v>
      </c>
      <c r="O5" s="66"/>
    </row>
    <row r="6" s="33" customFormat="1" ht="140.1" customHeight="1" spans="1:41">
      <c r="A6" s="49">
        <v>3</v>
      </c>
      <c r="B6" s="72" t="s">
        <v>783</v>
      </c>
      <c r="C6" s="73" t="s">
        <v>784</v>
      </c>
      <c r="D6" s="74" t="s">
        <v>785</v>
      </c>
      <c r="E6" s="74" t="s">
        <v>778</v>
      </c>
      <c r="F6" s="75" t="s">
        <v>786</v>
      </c>
      <c r="G6" s="60" t="s">
        <v>787</v>
      </c>
      <c r="H6" s="60" t="s">
        <v>788</v>
      </c>
      <c r="I6" s="60" t="s">
        <v>789</v>
      </c>
      <c r="J6" s="62" t="s">
        <v>37</v>
      </c>
      <c r="K6" s="60" t="s">
        <v>781</v>
      </c>
      <c r="L6" s="62" t="s">
        <v>782</v>
      </c>
      <c r="M6" s="76" t="s">
        <v>40</v>
      </c>
      <c r="N6" s="74">
        <v>2</v>
      </c>
      <c r="O6" s="60" t="s">
        <v>790</v>
      </c>
    </row>
    <row r="7" s="33" customFormat="1" ht="140.1" customHeight="1" spans="1:41">
      <c r="A7" s="49">
        <v>4</v>
      </c>
      <c r="B7" s="72" t="s">
        <v>783</v>
      </c>
      <c r="C7" s="73" t="s">
        <v>791</v>
      </c>
      <c r="D7" s="74" t="s">
        <v>785</v>
      </c>
      <c r="E7" s="74" t="s">
        <v>778</v>
      </c>
      <c r="F7" s="75" t="s">
        <v>792</v>
      </c>
      <c r="G7" s="60" t="s">
        <v>787</v>
      </c>
      <c r="H7" s="60" t="s">
        <v>788</v>
      </c>
      <c r="I7" s="60" t="s">
        <v>789</v>
      </c>
      <c r="J7" s="62" t="s">
        <v>37</v>
      </c>
      <c r="K7" s="60" t="s">
        <v>793</v>
      </c>
      <c r="L7" s="62" t="s">
        <v>782</v>
      </c>
      <c r="M7" s="76" t="s">
        <v>40</v>
      </c>
      <c r="N7" s="74">
        <v>1</v>
      </c>
      <c r="O7" s="60" t="s">
        <v>790</v>
      </c>
    </row>
    <row r="8" s="33" customFormat="1" ht="140.1" customHeight="1" spans="1:41">
      <c r="A8" s="49">
        <v>5</v>
      </c>
      <c r="B8" s="72" t="s">
        <v>783</v>
      </c>
      <c r="C8" s="73" t="s">
        <v>794</v>
      </c>
      <c r="D8" s="74" t="s">
        <v>785</v>
      </c>
      <c r="E8" s="74" t="s">
        <v>778</v>
      </c>
      <c r="F8" s="75" t="s">
        <v>786</v>
      </c>
      <c r="G8" s="60" t="s">
        <v>787</v>
      </c>
      <c r="H8" s="60" t="s">
        <v>788</v>
      </c>
      <c r="I8" s="60" t="s">
        <v>789</v>
      </c>
      <c r="J8" s="62" t="s">
        <v>37</v>
      </c>
      <c r="K8" s="60" t="s">
        <v>781</v>
      </c>
      <c r="L8" s="62" t="s">
        <v>782</v>
      </c>
      <c r="M8" s="76" t="s">
        <v>40</v>
      </c>
      <c r="N8" s="74">
        <v>2</v>
      </c>
      <c r="O8" s="60" t="s">
        <v>795</v>
      </c>
    </row>
    <row r="9" s="33" customFormat="1" ht="140.1" customHeight="1" spans="1:41">
      <c r="A9" s="49">
        <v>6</v>
      </c>
      <c r="B9" s="72" t="s">
        <v>783</v>
      </c>
      <c r="C9" s="73" t="s">
        <v>796</v>
      </c>
      <c r="D9" s="74" t="s">
        <v>785</v>
      </c>
      <c r="E9" s="74" t="s">
        <v>778</v>
      </c>
      <c r="F9" s="75" t="s">
        <v>792</v>
      </c>
      <c r="G9" s="60" t="s">
        <v>787</v>
      </c>
      <c r="H9" s="60" t="s">
        <v>788</v>
      </c>
      <c r="I9" s="60" t="s">
        <v>789</v>
      </c>
      <c r="J9" s="62" t="s">
        <v>37</v>
      </c>
      <c r="K9" s="60" t="s">
        <v>793</v>
      </c>
      <c r="L9" s="62" t="s">
        <v>782</v>
      </c>
      <c r="M9" s="76" t="s">
        <v>40</v>
      </c>
      <c r="N9" s="74">
        <v>1</v>
      </c>
      <c r="O9" s="60" t="s">
        <v>795</v>
      </c>
    </row>
    <row r="10" s="33" customFormat="1" ht="24.95" customHeight="1" spans="1:41">
      <c r="A10" s="49">
        <v>7</v>
      </c>
      <c r="B10" s="59" t="s">
        <v>221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48" t="s">
        <v>40</v>
      </c>
      <c r="N10" s="48">
        <f>SUM(N4:N9)</f>
        <v>9</v>
      </c>
      <c r="O10" s="48"/>
    </row>
    <row r="11" s="33" customFormat="1" ht="260.1" customHeight="1" spans="1:41">
      <c r="A11" s="60" t="s">
        <v>222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34" s="34" customFormat="1" customHeight="1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="34" customFormat="1" customHeight="1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="34" customFormat="1" customHeight="1" spans="1:14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="34" customFormat="1" customHeight="1" spans="1:14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="34" customFormat="1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="34" customFormat="1" customHeight="1" spans="1:14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="34" customFormat="1" customHeight="1" spans="1:14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="34" customFormat="1" customHeight="1" spans="1:14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="34" customFormat="1" customHeight="1" spans="1:14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="34" customFormat="1" customHeight="1" spans="1:14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="34" customFormat="1" customHeight="1" spans="1:1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="34" customFormat="1" customHeight="1" spans="1:14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="34" customFormat="1" customHeight="1" spans="1:14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="34" customFormat="1" customHeight="1" spans="1:14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="34" customFormat="1" customHeight="1" spans="1:14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="34" customFormat="1" customHeight="1" spans="1:14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="34" customFormat="1" customHeight="1" spans="1:14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="34" customFormat="1" customHeight="1" spans="1:14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="34" customFormat="1" customHeight="1" spans="1:14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="34" customFormat="1" customHeight="1" spans="1:14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="34" customFormat="1" customHeight="1" spans="1:1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="34" customFormat="1" customHeight="1" spans="1:14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="34" customFormat="1" customHeight="1" spans="1:14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="34" customFormat="1" customHeight="1" spans="1:14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="34" customFormat="1" customHeight="1" spans="1:14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="34" customFormat="1" customHeight="1" spans="1:14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="34" customFormat="1" customHeight="1" spans="1:14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="34" customFormat="1" customHeight="1" spans="1:14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="34" customFormat="1" customHeight="1" spans="1:14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="34" customFormat="1" customHeight="1" spans="1:14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="34" customFormat="1" customHeight="1" spans="1:14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="34" customFormat="1" customHeight="1" spans="1:14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="34" customFormat="1" customHeight="1" spans="1:14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="34" customFormat="1" customHeight="1" spans="1:14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="34" customFormat="1" customHeight="1" spans="1:14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="34" customFormat="1" customHeight="1" spans="1:14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="34" customFormat="1" customHeight="1" spans="1:14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="34" customFormat="1" customHeight="1" spans="1:14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="34" customFormat="1" customHeight="1" spans="1:14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="34" customFormat="1" customHeight="1" spans="1:14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="34" customFormat="1" customHeight="1" spans="1:14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="34" customFormat="1" customHeight="1" spans="1:14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="34" customFormat="1" customHeight="1" spans="1:14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="34" customFormat="1" customHeight="1" spans="1:14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="34" customFormat="1" customHeight="1" spans="1:14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</row>
    <row r="79" s="34" customFormat="1" customHeight="1" spans="1:14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</row>
    <row r="80" s="34" customFormat="1" customHeight="1" spans="1:14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</row>
    <row r="81" s="34" customFormat="1" customHeight="1" spans="1:1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="34" customFormat="1" customHeight="1" spans="1:1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</row>
    <row r="83" s="34" customFormat="1" customHeight="1" spans="1:1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</row>
    <row r="84" s="34" customFormat="1" customHeight="1" spans="1:1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</row>
    <row r="85" s="34" customFormat="1" customHeight="1" spans="1:1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</row>
    <row r="86" s="34" customFormat="1" customHeight="1" spans="1:1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</row>
  </sheetData>
  <mergeCells count="15">
    <mergeCell ref="A1:E1"/>
    <mergeCell ref="G1:I1"/>
    <mergeCell ref="K1:L1"/>
    <mergeCell ref="N1:O1"/>
    <mergeCell ref="F2:L2"/>
    <mergeCell ref="B10:L10"/>
    <mergeCell ref="A11:O11"/>
    <mergeCell ref="A2:A3"/>
    <mergeCell ref="B2:B3"/>
    <mergeCell ref="C2:C3"/>
    <mergeCell ref="D2:D3"/>
    <mergeCell ref="E2:E3"/>
    <mergeCell ref="M2:M3"/>
    <mergeCell ref="N2:N3"/>
    <mergeCell ref="O2:O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6"/>
  <sheetViews>
    <sheetView workbookViewId="0">
      <pane ySplit="3" topLeftCell="A8" activePane="bottomLeft" state="frozen"/>
      <selection/>
      <selection pane="bottomLeft" activeCell="N4" sqref="N4:N9"/>
    </sheetView>
  </sheetViews>
  <sheetFormatPr defaultColWidth="8.625" defaultRowHeight="19.5" customHeight="1"/>
  <cols>
    <col min="1" max="1" width="5" style="32" customWidth="1"/>
    <col min="2" max="2" width="10.625" style="32" customWidth="1"/>
    <col min="3" max="3" width="9.375" style="32" customWidth="1"/>
    <col min="4" max="4" width="20.625" style="32" customWidth="1"/>
    <col min="5" max="5" width="8" style="32" customWidth="1"/>
    <col min="6" max="6" width="17.375" style="32" customWidth="1"/>
    <col min="7" max="7" width="10.875" style="32" customWidth="1"/>
    <col min="8" max="8" width="15" style="32" customWidth="1"/>
    <col min="9" max="9" width="26.125" style="32" customWidth="1"/>
    <col min="10" max="10" width="8.375" style="32" customWidth="1"/>
    <col min="11" max="11" width="16" style="32" customWidth="1"/>
    <col min="12" max="12" width="11.5" style="32" customWidth="1"/>
    <col min="13" max="13" width="5.5" style="32" customWidth="1"/>
    <col min="14" max="14" width="4.875" style="32" customWidth="1"/>
    <col min="15" max="15" width="11.625" style="32" customWidth="1"/>
    <col min="16" max="34" width="8.625" style="34"/>
    <col min="35" max="16384" width="8.625" style="35"/>
  </cols>
  <sheetData>
    <row r="1" s="31" customFormat="1" ht="48" customHeight="1" spans="1:41">
      <c r="A1" s="36"/>
      <c r="B1" s="37"/>
      <c r="C1" s="37"/>
      <c r="D1" s="37"/>
      <c r="E1" s="38"/>
      <c r="F1" s="39" t="s">
        <v>14</v>
      </c>
      <c r="G1" s="40"/>
      <c r="H1" s="41"/>
      <c r="I1" s="42"/>
      <c r="J1" s="43" t="s">
        <v>2</v>
      </c>
      <c r="K1" s="44" t="s">
        <v>11</v>
      </c>
      <c r="L1" s="45"/>
      <c r="M1" s="43" t="s">
        <v>15</v>
      </c>
      <c r="N1" s="16">
        <v>46083</v>
      </c>
      <c r="O1" s="16"/>
      <c r="P1" s="35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="32" customFormat="1" ht="24.95" customHeight="1" spans="1:41">
      <c r="A2" s="47" t="s">
        <v>1</v>
      </c>
      <c r="B2" s="47" t="s">
        <v>16</v>
      </c>
      <c r="C2" s="47" t="s">
        <v>17</v>
      </c>
      <c r="D2" s="47" t="s">
        <v>18</v>
      </c>
      <c r="E2" s="47" t="s">
        <v>2</v>
      </c>
      <c r="F2" s="47" t="s">
        <v>19</v>
      </c>
      <c r="G2" s="47"/>
      <c r="H2" s="47"/>
      <c r="I2" s="47"/>
      <c r="J2" s="47"/>
      <c r="K2" s="47"/>
      <c r="L2" s="47"/>
      <c r="M2" s="48" t="s">
        <v>20</v>
      </c>
      <c r="N2" s="48" t="s">
        <v>3</v>
      </c>
      <c r="O2" s="48" t="s">
        <v>21</v>
      </c>
    </row>
    <row r="3" s="32" customFormat="1" ht="24.95" customHeight="1" spans="1:41">
      <c r="A3" s="47"/>
      <c r="B3" s="47"/>
      <c r="C3" s="47"/>
      <c r="D3" s="47"/>
      <c r="E3" s="47"/>
      <c r="F3" s="48" t="s">
        <v>22</v>
      </c>
      <c r="G3" s="48" t="s">
        <v>23</v>
      </c>
      <c r="H3" s="48" t="s">
        <v>24</v>
      </c>
      <c r="I3" s="48" t="s">
        <v>25</v>
      </c>
      <c r="J3" s="48" t="s">
        <v>26</v>
      </c>
      <c r="K3" s="48" t="s">
        <v>27</v>
      </c>
      <c r="L3" s="48" t="s">
        <v>28</v>
      </c>
      <c r="M3" s="48"/>
      <c r="N3" s="48"/>
      <c r="O3" s="48"/>
    </row>
    <row r="4" s="33" customFormat="1" ht="129.95" customHeight="1" spans="1:41">
      <c r="A4" s="49">
        <v>1</v>
      </c>
      <c r="B4" s="50" t="s">
        <v>141</v>
      </c>
      <c r="C4" s="51" t="s">
        <v>797</v>
      </c>
      <c r="D4" s="51" t="s">
        <v>798</v>
      </c>
      <c r="E4" s="51" t="s">
        <v>11</v>
      </c>
      <c r="F4" s="52" t="s">
        <v>799</v>
      </c>
      <c r="G4" s="52" t="s">
        <v>800</v>
      </c>
      <c r="H4" s="52" t="s">
        <v>801</v>
      </c>
      <c r="I4" s="53" t="s">
        <v>802</v>
      </c>
      <c r="J4" s="51" t="s">
        <v>37</v>
      </c>
      <c r="K4" s="53" t="s">
        <v>803</v>
      </c>
      <c r="L4" s="51" t="s">
        <v>804</v>
      </c>
      <c r="M4" s="54" t="s">
        <v>40</v>
      </c>
      <c r="N4" s="51">
        <v>3</v>
      </c>
      <c r="O4" s="53" t="s">
        <v>805</v>
      </c>
      <c r="P4" s="55"/>
    </row>
    <row r="5" s="33" customFormat="1" ht="129.95" customHeight="1" spans="1:41">
      <c r="A5" s="49">
        <v>2</v>
      </c>
      <c r="B5" s="50" t="s">
        <v>141</v>
      </c>
      <c r="C5" s="51" t="s">
        <v>806</v>
      </c>
      <c r="D5" s="51" t="s">
        <v>807</v>
      </c>
      <c r="E5" s="51" t="s">
        <v>11</v>
      </c>
      <c r="F5" s="52" t="s">
        <v>808</v>
      </c>
      <c r="G5" s="52" t="s">
        <v>809</v>
      </c>
      <c r="H5" s="52" t="s">
        <v>801</v>
      </c>
      <c r="I5" s="53" t="s">
        <v>802</v>
      </c>
      <c r="J5" s="51" t="s">
        <v>37</v>
      </c>
      <c r="K5" s="53" t="s">
        <v>803</v>
      </c>
      <c r="L5" s="51" t="s">
        <v>804</v>
      </c>
      <c r="M5" s="54" t="s">
        <v>40</v>
      </c>
      <c r="N5" s="51">
        <v>2</v>
      </c>
      <c r="O5" s="53" t="s">
        <v>805</v>
      </c>
      <c r="P5" s="55"/>
    </row>
    <row r="6" s="33" customFormat="1" ht="129.95" customHeight="1" spans="1:41">
      <c r="A6" s="49">
        <v>3</v>
      </c>
      <c r="B6" s="50" t="s">
        <v>141</v>
      </c>
      <c r="C6" s="51" t="s">
        <v>810</v>
      </c>
      <c r="D6" s="51" t="s">
        <v>811</v>
      </c>
      <c r="E6" s="51" t="s">
        <v>11</v>
      </c>
      <c r="F6" s="53" t="s">
        <v>144</v>
      </c>
      <c r="G6" s="52" t="s">
        <v>812</v>
      </c>
      <c r="H6" s="53" t="s">
        <v>801</v>
      </c>
      <c r="I6" s="53" t="s">
        <v>802</v>
      </c>
      <c r="J6" s="51" t="s">
        <v>37</v>
      </c>
      <c r="K6" s="53" t="s">
        <v>803</v>
      </c>
      <c r="L6" s="51" t="s">
        <v>804</v>
      </c>
      <c r="M6" s="54" t="s">
        <v>40</v>
      </c>
      <c r="N6" s="51">
        <v>6</v>
      </c>
      <c r="O6" s="53" t="s">
        <v>805</v>
      </c>
      <c r="P6" s="55"/>
    </row>
    <row r="7" s="33" customFormat="1" ht="99.95" customHeight="1" spans="1:41">
      <c r="A7" s="49">
        <v>4</v>
      </c>
      <c r="B7" s="56" t="s">
        <v>184</v>
      </c>
      <c r="C7" s="51" t="s">
        <v>813</v>
      </c>
      <c r="D7" s="51" t="s">
        <v>814</v>
      </c>
      <c r="E7" s="51" t="s">
        <v>11</v>
      </c>
      <c r="F7" s="53" t="s">
        <v>815</v>
      </c>
      <c r="G7" s="51" t="s">
        <v>816</v>
      </c>
      <c r="H7" s="53" t="s">
        <v>817</v>
      </c>
      <c r="I7" s="53" t="s">
        <v>818</v>
      </c>
      <c r="J7" s="51" t="s">
        <v>37</v>
      </c>
      <c r="K7" s="53" t="s">
        <v>803</v>
      </c>
      <c r="L7" s="51" t="s">
        <v>819</v>
      </c>
      <c r="M7" s="54" t="s">
        <v>40</v>
      </c>
      <c r="N7" s="51">
        <v>5</v>
      </c>
      <c r="O7" s="53"/>
      <c r="P7" s="55"/>
    </row>
    <row r="8" s="33" customFormat="1" ht="99.95" customHeight="1" spans="1:41">
      <c r="A8" s="49">
        <v>5</v>
      </c>
      <c r="B8" s="56" t="s">
        <v>184</v>
      </c>
      <c r="C8" s="51" t="s">
        <v>820</v>
      </c>
      <c r="D8" s="51" t="s">
        <v>821</v>
      </c>
      <c r="E8" s="51" t="s">
        <v>11</v>
      </c>
      <c r="F8" s="53" t="s">
        <v>822</v>
      </c>
      <c r="G8" s="51" t="s">
        <v>816</v>
      </c>
      <c r="H8" s="53" t="s">
        <v>823</v>
      </c>
      <c r="I8" s="53" t="s">
        <v>824</v>
      </c>
      <c r="J8" s="51" t="s">
        <v>37</v>
      </c>
      <c r="K8" s="53" t="s">
        <v>803</v>
      </c>
      <c r="L8" s="51" t="s">
        <v>825</v>
      </c>
      <c r="M8" s="54" t="s">
        <v>40</v>
      </c>
      <c r="N8" s="51">
        <v>1</v>
      </c>
      <c r="O8" s="53"/>
      <c r="P8" s="55"/>
    </row>
    <row r="9" s="33" customFormat="1" ht="99.95" customHeight="1" spans="1:41">
      <c r="A9" s="49">
        <v>6</v>
      </c>
      <c r="B9" s="56" t="s">
        <v>184</v>
      </c>
      <c r="C9" s="51" t="s">
        <v>826</v>
      </c>
      <c r="D9" s="57" t="s">
        <v>827</v>
      </c>
      <c r="E9" s="51" t="s">
        <v>11</v>
      </c>
      <c r="F9" s="53" t="s">
        <v>828</v>
      </c>
      <c r="G9" s="51" t="s">
        <v>816</v>
      </c>
      <c r="H9" s="53" t="s">
        <v>829</v>
      </c>
      <c r="I9" s="53" t="s">
        <v>830</v>
      </c>
      <c r="J9" s="51" t="s">
        <v>37</v>
      </c>
      <c r="K9" s="53" t="s">
        <v>803</v>
      </c>
      <c r="L9" s="51" t="s">
        <v>825</v>
      </c>
      <c r="M9" s="54" t="s">
        <v>40</v>
      </c>
      <c r="N9" s="51">
        <v>5</v>
      </c>
      <c r="O9" s="53"/>
      <c r="P9" s="58"/>
    </row>
    <row r="10" s="33" customFormat="1" ht="24.95" customHeight="1" spans="1:41">
      <c r="A10" s="49">
        <v>7</v>
      </c>
      <c r="B10" s="59" t="s">
        <v>221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48" t="s">
        <v>40</v>
      </c>
      <c r="N10" s="48">
        <f>SUM(N4:N9)</f>
        <v>22</v>
      </c>
      <c r="O10" s="48"/>
    </row>
    <row r="11" s="33" customFormat="1" ht="260.1" customHeight="1" spans="1:41">
      <c r="A11" s="60" t="s">
        <v>222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34" s="34" customFormat="1" customHeight="1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="34" customFormat="1" customHeight="1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="34" customFormat="1" customHeight="1" spans="1:14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="34" customFormat="1" customHeight="1" spans="1:14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="34" customFormat="1" customHeight="1" spans="1:14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="34" customFormat="1" customHeight="1" spans="1:14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</row>
    <row r="40" s="34" customFormat="1" customHeight="1" spans="1:14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="34" customFormat="1" customHeight="1" spans="1:14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="34" customFormat="1" customHeight="1" spans="1:14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="34" customFormat="1" customHeight="1" spans="1:14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="34" customFormat="1" customHeight="1" spans="1:1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="34" customFormat="1" customHeight="1" spans="1:14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="34" customFormat="1" customHeight="1" spans="1:14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="34" customFormat="1" customHeight="1" spans="1:14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="34" customFormat="1" customHeight="1" spans="1:14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="34" customFormat="1" customHeight="1" spans="1:14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="34" customFormat="1" customHeight="1" spans="1:14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="34" customFormat="1" customHeight="1" spans="1:14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="34" customFormat="1" customHeight="1" spans="1:14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="34" customFormat="1" customHeight="1" spans="1:14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="34" customFormat="1" customHeight="1" spans="1:1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="34" customFormat="1" customHeight="1" spans="1:14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="34" customFormat="1" customHeight="1" spans="1:14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="34" customFormat="1" customHeight="1" spans="1:14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="34" customFormat="1" customHeight="1" spans="1:14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="34" customFormat="1" customHeight="1" spans="1:14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="34" customFormat="1" customHeight="1" spans="1:14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="34" customFormat="1" customHeight="1" spans="1:14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="34" customFormat="1" customHeight="1" spans="1:14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="34" customFormat="1" customHeight="1" spans="1:14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="34" customFormat="1" customHeight="1" spans="1:14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="34" customFormat="1" customHeight="1" spans="1:14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="34" customFormat="1" customHeight="1" spans="1:14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="34" customFormat="1" customHeight="1" spans="1:14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="34" customFormat="1" customHeight="1" spans="1:14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="34" customFormat="1" customHeight="1" spans="1:14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="34" customFormat="1" customHeight="1" spans="1:14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="34" customFormat="1" customHeight="1" spans="1:14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="34" customFormat="1" customHeight="1" spans="1:14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="34" customFormat="1" customHeight="1" spans="1:14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="34" customFormat="1" customHeight="1" spans="1:14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="34" customFormat="1" customHeight="1" spans="1:14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="34" customFormat="1" customHeight="1" spans="1:14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="34" customFormat="1" customHeight="1" spans="1:14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="34" customFormat="1" customHeight="1" spans="1:14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</row>
    <row r="79" s="34" customFormat="1" customHeight="1" spans="1:14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</row>
    <row r="80" s="34" customFormat="1" customHeight="1" spans="1:14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</row>
    <row r="81" s="34" customFormat="1" customHeight="1" spans="1:1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s="34" customFormat="1" customHeight="1" spans="1:1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</row>
    <row r="83" s="34" customFormat="1" customHeight="1" spans="1:1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</row>
    <row r="84" s="34" customFormat="1" customHeight="1" spans="1:1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</row>
    <row r="85" s="34" customFormat="1" customHeight="1" spans="1:1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</row>
    <row r="86" s="34" customFormat="1" customHeight="1" spans="1:1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</row>
  </sheetData>
  <mergeCells count="15">
    <mergeCell ref="A1:E1"/>
    <mergeCell ref="G1:I1"/>
    <mergeCell ref="K1:L1"/>
    <mergeCell ref="N1:O1"/>
    <mergeCell ref="F2:L2"/>
    <mergeCell ref="B10:L10"/>
    <mergeCell ref="A11:O11"/>
    <mergeCell ref="A2:A3"/>
    <mergeCell ref="B2:B3"/>
    <mergeCell ref="C2:C3"/>
    <mergeCell ref="D2:D3"/>
    <mergeCell ref="E2:E3"/>
    <mergeCell ref="M2:M3"/>
    <mergeCell ref="N2:N3"/>
    <mergeCell ref="O2:O3"/>
  </mergeCells>
  <pageMargins left="0.7" right="0.7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1"/>
  <sheetViews>
    <sheetView workbookViewId="0">
      <pane ySplit="3" topLeftCell="A4" activePane="bottomLeft" state="frozen"/>
      <selection/>
      <selection pane="bottomLeft" activeCell="C4" sqref="C4:E4"/>
    </sheetView>
  </sheetViews>
  <sheetFormatPr defaultColWidth="8.625" defaultRowHeight="19.5" customHeight="1"/>
  <cols>
    <col min="1" max="1" width="5" style="2" customWidth="1"/>
    <col min="2" max="2" width="10.625" style="2" customWidth="1"/>
    <col min="3" max="3" width="9.375" style="2" customWidth="1"/>
    <col min="4" max="4" width="8.875" style="2" customWidth="1"/>
    <col min="5" max="5" width="8" style="2" customWidth="1"/>
    <col min="6" max="6" width="17.375" style="2" customWidth="1"/>
    <col min="7" max="7" width="10.875" style="2" customWidth="1"/>
    <col min="8" max="8" width="15" style="2" customWidth="1"/>
    <col min="9" max="9" width="26.125" style="2" customWidth="1"/>
    <col min="10" max="10" width="8.375" style="2" customWidth="1"/>
    <col min="11" max="11" width="16" style="2" customWidth="1"/>
    <col min="12" max="12" width="11.5" style="2" customWidth="1"/>
    <col min="13" max="13" width="5.5" style="2" customWidth="1"/>
    <col min="14" max="14" width="4.875" style="2" customWidth="1"/>
    <col min="15" max="15" width="11.625" style="2" customWidth="1"/>
    <col min="16" max="34" width="8.625" style="4"/>
    <col min="35" max="16384" width="8.625" style="5"/>
  </cols>
  <sheetData>
    <row r="1" s="1" customFormat="1" ht="48" customHeight="1" spans="1:41">
      <c r="A1" s="6"/>
      <c r="B1" s="7"/>
      <c r="C1" s="7"/>
      <c r="D1" s="7"/>
      <c r="E1" s="8"/>
      <c r="F1" s="9" t="s">
        <v>14</v>
      </c>
      <c r="G1" s="10"/>
      <c r="H1" s="11"/>
      <c r="I1" s="12"/>
      <c r="J1" s="13" t="s">
        <v>2</v>
      </c>
      <c r="K1" s="14" t="s">
        <v>831</v>
      </c>
      <c r="L1" s="15"/>
      <c r="M1" s="13" t="s">
        <v>15</v>
      </c>
      <c r="N1" s="16">
        <v>46083</v>
      </c>
      <c r="O1" s="16"/>
      <c r="P1" s="5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="2" customFormat="1" ht="24.95" customHeight="1" spans="1:41">
      <c r="A2" s="18" t="s">
        <v>1</v>
      </c>
      <c r="B2" s="18" t="s">
        <v>16</v>
      </c>
      <c r="C2" s="18" t="s">
        <v>17</v>
      </c>
      <c r="D2" s="18" t="s">
        <v>18</v>
      </c>
      <c r="E2" s="18" t="s">
        <v>2</v>
      </c>
      <c r="F2" s="18" t="s">
        <v>19</v>
      </c>
      <c r="G2" s="18"/>
      <c r="H2" s="18"/>
      <c r="I2" s="18"/>
      <c r="J2" s="18"/>
      <c r="K2" s="18"/>
      <c r="L2" s="18"/>
      <c r="M2" s="19" t="s">
        <v>20</v>
      </c>
      <c r="N2" s="19" t="s">
        <v>3</v>
      </c>
      <c r="O2" s="19" t="s">
        <v>21</v>
      </c>
    </row>
    <row r="3" s="2" customFormat="1" ht="24.95" customHeight="1" spans="1:41">
      <c r="A3" s="18"/>
      <c r="B3" s="18"/>
      <c r="C3" s="18"/>
      <c r="D3" s="18"/>
      <c r="E3" s="18"/>
      <c r="F3" s="19" t="s">
        <v>22</v>
      </c>
      <c r="G3" s="19" t="s">
        <v>23</v>
      </c>
      <c r="H3" s="19" t="s">
        <v>24</v>
      </c>
      <c r="I3" s="19" t="s">
        <v>25</v>
      </c>
      <c r="J3" s="19" t="s">
        <v>26</v>
      </c>
      <c r="K3" s="19" t="s">
        <v>27</v>
      </c>
      <c r="L3" s="19" t="s">
        <v>28</v>
      </c>
      <c r="M3" s="19"/>
      <c r="N3" s="19"/>
      <c r="O3" s="19"/>
    </row>
    <row r="4" s="3" customFormat="1" ht="99.95" customHeight="1" spans="1:41">
      <c r="A4" s="20">
        <v>1</v>
      </c>
      <c r="B4" s="21" t="s">
        <v>141</v>
      </c>
      <c r="C4" s="22" t="s">
        <v>832</v>
      </c>
      <c r="D4" s="22" t="s">
        <v>833</v>
      </c>
      <c r="E4" s="22" t="s">
        <v>12</v>
      </c>
      <c r="F4" s="23" t="s">
        <v>834</v>
      </c>
      <c r="G4" s="24" t="s">
        <v>835</v>
      </c>
      <c r="H4" s="25" t="s">
        <v>836</v>
      </c>
      <c r="I4" s="26" t="s">
        <v>837</v>
      </c>
      <c r="J4" s="24" t="s">
        <v>37</v>
      </c>
      <c r="K4" s="26" t="s">
        <v>838</v>
      </c>
      <c r="L4" s="24" t="s">
        <v>839</v>
      </c>
      <c r="M4" s="27" t="s">
        <v>40</v>
      </c>
      <c r="N4" s="22">
        <v>1</v>
      </c>
      <c r="O4" s="22"/>
    </row>
    <row r="5" s="3" customFormat="1" ht="24.95" customHeight="1" spans="1:41">
      <c r="A5" s="28">
        <v>3</v>
      </c>
      <c r="B5" s="29" t="s">
        <v>221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19" t="s">
        <v>40</v>
      </c>
      <c r="N5" s="19">
        <f>SUM(N4:N4)</f>
        <v>1</v>
      </c>
      <c r="O5" s="19"/>
    </row>
    <row r="6" s="3" customFormat="1" ht="260.1" customHeight="1" spans="1:41">
      <c r="A6" s="30" t="s">
        <v>840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29" s="4" customFormat="1" customHeight="1" spans="1:1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="4" customFormat="1" customHeight="1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="4" customFormat="1" customHeight="1" spans="1:1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="4" customFormat="1" customHeight="1" spans="1:1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="4" customFormat="1" customHeight="1" spans="1:1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="4" customFormat="1" customHeight="1" spans="1:1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="4" customFormat="1" customHeight="1" spans="1:1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="4" customFormat="1" customHeight="1" spans="1:1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="4" customFormat="1" customHeight="1" spans="1:1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="4" customFormat="1" customHeight="1" spans="1:1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="4" customFormat="1" customHeight="1" spans="1:1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="4" customFormat="1" customHeight="1" spans="1:1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="4" customFormat="1" customHeight="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="4" customFormat="1" customHeight="1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="4" customFormat="1" customHeight="1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="4" customFormat="1" customHeight="1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="4" customFormat="1" customHeight="1" spans="1:1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="4" customFormat="1" customHeight="1" spans="1:1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="4" customFormat="1" customHeight="1" spans="1:1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="4" customFormat="1" customHeight="1" spans="1:1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="4" customFormat="1" customHeight="1" spans="1:1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="4" customFormat="1" customHeight="1" spans="1:1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="4" customFormat="1" customHeight="1" spans="1:1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="4" customFormat="1" customHeight="1" spans="1:1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="4" customFormat="1" customHeight="1" spans="1:1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="4" customFormat="1" customHeight="1" spans="1:1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="4" customFormat="1" customHeight="1" spans="1:1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="4" customFormat="1" customHeight="1" spans="1:1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="4" customFormat="1" customHeight="1" spans="1:1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="4" customFormat="1" customHeight="1" spans="1:1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="4" customFormat="1" customHeight="1" spans="1:1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="4" customFormat="1" customHeight="1" spans="1:1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="4" customFormat="1" customHeight="1" spans="1:1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="4" customFormat="1" customHeight="1" spans="1:1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="4" customFormat="1" customHeight="1" spans="1:1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="4" customFormat="1" customHeight="1" spans="1:1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="4" customFormat="1" customHeight="1" spans="1: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="4" customFormat="1" customHeight="1" spans="1: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="4" customFormat="1" customHeight="1" spans="1: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="4" customFormat="1" customHeight="1" spans="1: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="4" customFormat="1" customHeight="1" spans="1: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="4" customFormat="1" customHeight="1" spans="1: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="4" customFormat="1" customHeight="1" spans="1: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="4" customFormat="1" customHeight="1" spans="1: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="4" customFormat="1" customHeight="1" spans="1: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="4" customFormat="1" customHeight="1" spans="1: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="4" customFormat="1" customHeight="1" spans="1: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="4" customFormat="1" customHeight="1" spans="1: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="4" customFormat="1" customHeight="1" spans="1: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="4" customFormat="1" customHeight="1" spans="1: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="4" customFormat="1" customHeight="1" spans="1: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="4" customFormat="1" customHeight="1" spans="1: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="4" customFormat="1" customHeight="1" spans="1: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</sheetData>
  <mergeCells count="15">
    <mergeCell ref="A1:E1"/>
    <mergeCell ref="G1:I1"/>
    <mergeCell ref="K1:L1"/>
    <mergeCell ref="N1:O1"/>
    <mergeCell ref="F2:L2"/>
    <mergeCell ref="B5:L5"/>
    <mergeCell ref="A6:O6"/>
    <mergeCell ref="A2:A3"/>
    <mergeCell ref="B2:B3"/>
    <mergeCell ref="C2:C3"/>
    <mergeCell ref="D2:D3"/>
    <mergeCell ref="E2:E3"/>
    <mergeCell ref="M2:M3"/>
    <mergeCell ref="N2:N3"/>
    <mergeCell ref="O2:O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合计</vt:lpstr>
      <vt:lpstr>温度传感器</vt:lpstr>
      <vt:lpstr>压力传感器</vt:lpstr>
      <vt:lpstr>电磁、涡街、超声、V锥、热式流量计</vt:lpstr>
      <vt:lpstr>静压式液位传感器</vt:lpstr>
      <vt:lpstr>雷达、超声液位传感器</vt:lpstr>
      <vt:lpstr>射频导纳、投入式浮球液位开关</vt:lpstr>
      <vt:lpstr>磁翻板、浮标液位传感器</vt:lpstr>
      <vt:lpstr>电接点压力表</vt:lpstr>
      <vt:lpstr>pH计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黄德东</cp:lastModifiedBy>
  <dcterms:created xsi:type="dcterms:W3CDTF">2015-06-05T18:19:00Z</dcterms:created>
  <dcterms:modified xsi:type="dcterms:W3CDTF">2026-03-09T03:19:50Z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5C3C6FA4A1AD49D5AD5AB4A24807E487_12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